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65424008 - Ekologizace vy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'65424008 - Ekologizace vy...'!$C$147:$K$436</definedName>
    <definedName name="_xlnm.Print_Area" localSheetId="1">'65424008 - Ekologizace vy...'!$C$4:$J$76,'65424008 - Ekologizace vy...'!$C$82:$J$129,'65424008 - Ekologizace vy...'!$C$135:$J$436</definedName>
    <definedName name="_xlnm.Print_Titles" localSheetId="1">'65424008 - Ekologizace vy...'!$147:$147</definedName>
  </definedNames>
  <calcPr/>
</workbook>
</file>

<file path=xl/calcChain.xml><?xml version="1.0" encoding="utf-8"?>
<calcChain xmlns="http://schemas.openxmlformats.org/spreadsheetml/2006/main">
  <c i="2" l="1" r="J175"/>
  <c r="J37"/>
  <c r="J36"/>
  <c i="1" r="AY95"/>
  <c i="2" r="J35"/>
  <c i="1" r="AX95"/>
  <c i="2" r="BI435"/>
  <c r="BH435"/>
  <c r="BF435"/>
  <c r="BE435"/>
  <c r="T435"/>
  <c r="R435"/>
  <c r="P435"/>
  <c r="BI433"/>
  <c r="BH433"/>
  <c r="BF433"/>
  <c r="BE433"/>
  <c r="T433"/>
  <c r="R433"/>
  <c r="P433"/>
  <c r="BI430"/>
  <c r="BH430"/>
  <c r="BF430"/>
  <c r="BE430"/>
  <c r="T430"/>
  <c r="T429"/>
  <c r="R430"/>
  <c r="R429"/>
  <c r="P430"/>
  <c r="P429"/>
  <c r="BI428"/>
  <c r="BH428"/>
  <c r="BF428"/>
  <c r="BE428"/>
  <c r="T428"/>
  <c r="R428"/>
  <c r="P428"/>
  <c r="BI426"/>
  <c r="BH426"/>
  <c r="BF426"/>
  <c r="BE426"/>
  <c r="T426"/>
  <c r="R426"/>
  <c r="P426"/>
  <c r="BI424"/>
  <c r="BH424"/>
  <c r="BF424"/>
  <c r="BE424"/>
  <c r="T424"/>
  <c r="T423"/>
  <c r="R424"/>
  <c r="R423"/>
  <c r="P424"/>
  <c r="P423"/>
  <c r="BI422"/>
  <c r="BH422"/>
  <c r="BF422"/>
  <c r="BE422"/>
  <c r="T422"/>
  <c r="T421"/>
  <c r="R422"/>
  <c r="R421"/>
  <c r="P422"/>
  <c r="P421"/>
  <c r="BI419"/>
  <c r="BH419"/>
  <c r="BF419"/>
  <c r="BE419"/>
  <c r="T419"/>
  <c r="R419"/>
  <c r="P419"/>
  <c r="BI418"/>
  <c r="BH418"/>
  <c r="BF418"/>
  <c r="BE418"/>
  <c r="T418"/>
  <c r="R418"/>
  <c r="P418"/>
  <c r="BI417"/>
  <c r="BH417"/>
  <c r="BF417"/>
  <c r="BE417"/>
  <c r="T417"/>
  <c r="R417"/>
  <c r="P417"/>
  <c r="BI416"/>
  <c r="BH416"/>
  <c r="BF416"/>
  <c r="BE416"/>
  <c r="T416"/>
  <c r="R416"/>
  <c r="P416"/>
  <c r="BI415"/>
  <c r="BH415"/>
  <c r="BF415"/>
  <c r="BE415"/>
  <c r="T415"/>
  <c r="R415"/>
  <c r="P415"/>
  <c r="BI414"/>
  <c r="BH414"/>
  <c r="BF414"/>
  <c r="BE414"/>
  <c r="T414"/>
  <c r="R414"/>
  <c r="P414"/>
  <c r="BI413"/>
  <c r="BH413"/>
  <c r="BF413"/>
  <c r="BE413"/>
  <c r="T413"/>
  <c r="R413"/>
  <c r="P413"/>
  <c r="BI412"/>
  <c r="BH412"/>
  <c r="BF412"/>
  <c r="BE412"/>
  <c r="T412"/>
  <c r="R412"/>
  <c r="P412"/>
  <c r="BI411"/>
  <c r="BH411"/>
  <c r="BF411"/>
  <c r="BE411"/>
  <c r="T411"/>
  <c r="R411"/>
  <c r="P411"/>
  <c r="BI410"/>
  <c r="BH410"/>
  <c r="BF410"/>
  <c r="BE410"/>
  <c r="T410"/>
  <c r="R410"/>
  <c r="P410"/>
  <c r="BI409"/>
  <c r="BH409"/>
  <c r="BF409"/>
  <c r="BE409"/>
  <c r="T409"/>
  <c r="R409"/>
  <c r="P409"/>
  <c r="BI408"/>
  <c r="BH408"/>
  <c r="BF408"/>
  <c r="BE408"/>
  <c r="T408"/>
  <c r="R408"/>
  <c r="P408"/>
  <c r="BI407"/>
  <c r="BH407"/>
  <c r="BF407"/>
  <c r="BE407"/>
  <c r="T407"/>
  <c r="R407"/>
  <c r="P407"/>
  <c r="BI406"/>
  <c r="BH406"/>
  <c r="BF406"/>
  <c r="BE406"/>
  <c r="T406"/>
  <c r="R406"/>
  <c r="P406"/>
  <c r="BI403"/>
  <c r="BH403"/>
  <c r="BF403"/>
  <c r="BE403"/>
  <c r="T403"/>
  <c r="T402"/>
  <c r="R403"/>
  <c r="R402"/>
  <c r="P403"/>
  <c r="P402"/>
  <c r="BI401"/>
  <c r="BH401"/>
  <c r="BF401"/>
  <c r="BE401"/>
  <c r="T401"/>
  <c r="R401"/>
  <c r="P401"/>
  <c r="BI400"/>
  <c r="BH400"/>
  <c r="BF400"/>
  <c r="BE400"/>
  <c r="T400"/>
  <c r="R400"/>
  <c r="P400"/>
  <c r="BI399"/>
  <c r="BH399"/>
  <c r="BF399"/>
  <c r="BE399"/>
  <c r="T399"/>
  <c r="R399"/>
  <c r="P399"/>
  <c r="BI397"/>
  <c r="BH397"/>
  <c r="BF397"/>
  <c r="BE397"/>
  <c r="T397"/>
  <c r="R397"/>
  <c r="P397"/>
  <c r="BI396"/>
  <c r="BH396"/>
  <c r="BF396"/>
  <c r="BE396"/>
  <c r="T396"/>
  <c r="R396"/>
  <c r="P396"/>
  <c r="BI394"/>
  <c r="BH394"/>
  <c r="BF394"/>
  <c r="BE394"/>
  <c r="T394"/>
  <c r="R394"/>
  <c r="P394"/>
  <c r="BI393"/>
  <c r="BH393"/>
  <c r="BF393"/>
  <c r="BE393"/>
  <c r="T393"/>
  <c r="R393"/>
  <c r="P393"/>
  <c r="BI392"/>
  <c r="BH392"/>
  <c r="BF392"/>
  <c r="BE392"/>
  <c r="T392"/>
  <c r="R392"/>
  <c r="P392"/>
  <c r="BI391"/>
  <c r="BH391"/>
  <c r="BF391"/>
  <c r="BE391"/>
  <c r="T391"/>
  <c r="R391"/>
  <c r="P391"/>
  <c r="BI390"/>
  <c r="BH390"/>
  <c r="BF390"/>
  <c r="BE390"/>
  <c r="T390"/>
  <c r="R390"/>
  <c r="P390"/>
  <c r="BI389"/>
  <c r="BH389"/>
  <c r="BF389"/>
  <c r="BE389"/>
  <c r="T389"/>
  <c r="R389"/>
  <c r="P389"/>
  <c r="BI388"/>
  <c r="BH388"/>
  <c r="BF388"/>
  <c r="BE388"/>
  <c r="T388"/>
  <c r="R388"/>
  <c r="P388"/>
  <c r="BI387"/>
  <c r="BH387"/>
  <c r="BF387"/>
  <c r="BE387"/>
  <c r="T387"/>
  <c r="R387"/>
  <c r="P387"/>
  <c r="BI386"/>
  <c r="BH386"/>
  <c r="BF386"/>
  <c r="BE386"/>
  <c r="T386"/>
  <c r="R386"/>
  <c r="P386"/>
  <c r="BI385"/>
  <c r="BH385"/>
  <c r="BF385"/>
  <c r="BE385"/>
  <c r="T385"/>
  <c r="R385"/>
  <c r="P385"/>
  <c r="BI383"/>
  <c r="BH383"/>
  <c r="BF383"/>
  <c r="BE383"/>
  <c r="T383"/>
  <c r="R383"/>
  <c r="P383"/>
  <c r="BI382"/>
  <c r="BH382"/>
  <c r="BF382"/>
  <c r="BE382"/>
  <c r="T382"/>
  <c r="R382"/>
  <c r="P382"/>
  <c r="BI381"/>
  <c r="BH381"/>
  <c r="BF381"/>
  <c r="BE381"/>
  <c r="T381"/>
  <c r="R381"/>
  <c r="P381"/>
  <c r="BI380"/>
  <c r="BH380"/>
  <c r="BF380"/>
  <c r="BE380"/>
  <c r="T380"/>
  <c r="R380"/>
  <c r="P380"/>
  <c r="BI378"/>
  <c r="BH378"/>
  <c r="BF378"/>
  <c r="BE378"/>
  <c r="T378"/>
  <c r="R378"/>
  <c r="P378"/>
  <c r="BI376"/>
  <c r="BH376"/>
  <c r="BF376"/>
  <c r="BE376"/>
  <c r="T376"/>
  <c r="R376"/>
  <c r="P376"/>
  <c r="BI374"/>
  <c r="BH374"/>
  <c r="BF374"/>
  <c r="BE374"/>
  <c r="T374"/>
  <c r="R374"/>
  <c r="P374"/>
  <c r="BI373"/>
  <c r="BH373"/>
  <c r="BF373"/>
  <c r="BE373"/>
  <c r="T373"/>
  <c r="R373"/>
  <c r="P373"/>
  <c r="BI372"/>
  <c r="BH372"/>
  <c r="BF372"/>
  <c r="BE372"/>
  <c r="T372"/>
  <c r="R372"/>
  <c r="P372"/>
  <c r="BI371"/>
  <c r="BH371"/>
  <c r="BF371"/>
  <c r="BE371"/>
  <c r="T371"/>
  <c r="R371"/>
  <c r="P371"/>
  <c r="BI370"/>
  <c r="BH370"/>
  <c r="BF370"/>
  <c r="BE370"/>
  <c r="T370"/>
  <c r="R370"/>
  <c r="P370"/>
  <c r="BI369"/>
  <c r="BH369"/>
  <c r="BF369"/>
  <c r="BE369"/>
  <c r="T369"/>
  <c r="R369"/>
  <c r="P369"/>
  <c r="BI368"/>
  <c r="BH368"/>
  <c r="BF368"/>
  <c r="BE368"/>
  <c r="T368"/>
  <c r="R368"/>
  <c r="P368"/>
  <c r="BI367"/>
  <c r="BH367"/>
  <c r="BF367"/>
  <c r="BE367"/>
  <c r="T367"/>
  <c r="R367"/>
  <c r="P367"/>
  <c r="BI366"/>
  <c r="BH366"/>
  <c r="BF366"/>
  <c r="BE366"/>
  <c r="T366"/>
  <c r="R366"/>
  <c r="P366"/>
  <c r="BI364"/>
  <c r="BH364"/>
  <c r="BF364"/>
  <c r="BE364"/>
  <c r="T364"/>
  <c r="R364"/>
  <c r="P364"/>
  <c r="BI363"/>
  <c r="BH363"/>
  <c r="BF363"/>
  <c r="BE363"/>
  <c r="T363"/>
  <c r="R363"/>
  <c r="P363"/>
  <c r="BI362"/>
  <c r="BH362"/>
  <c r="BF362"/>
  <c r="BE362"/>
  <c r="T362"/>
  <c r="R362"/>
  <c r="P362"/>
  <c r="BI360"/>
  <c r="BH360"/>
  <c r="BF360"/>
  <c r="BE360"/>
  <c r="T360"/>
  <c r="R360"/>
  <c r="P360"/>
  <c r="BI359"/>
  <c r="BH359"/>
  <c r="BF359"/>
  <c r="BE359"/>
  <c r="T359"/>
  <c r="R359"/>
  <c r="P359"/>
  <c r="BI358"/>
  <c r="BH358"/>
  <c r="BF358"/>
  <c r="BE358"/>
  <c r="T358"/>
  <c r="R358"/>
  <c r="P358"/>
  <c r="BI357"/>
  <c r="BH357"/>
  <c r="BF357"/>
  <c r="BE357"/>
  <c r="T357"/>
  <c r="R357"/>
  <c r="P357"/>
  <c r="BI356"/>
  <c r="BH356"/>
  <c r="BF356"/>
  <c r="BE356"/>
  <c r="T356"/>
  <c r="R356"/>
  <c r="P356"/>
  <c r="BI355"/>
  <c r="BH355"/>
  <c r="BF355"/>
  <c r="BE355"/>
  <c r="T355"/>
  <c r="R355"/>
  <c r="P355"/>
  <c r="BI354"/>
  <c r="BH354"/>
  <c r="BF354"/>
  <c r="BE354"/>
  <c r="T354"/>
  <c r="R354"/>
  <c r="P354"/>
  <c r="BI353"/>
  <c r="BH353"/>
  <c r="BF353"/>
  <c r="BE353"/>
  <c r="T353"/>
  <c r="R353"/>
  <c r="P353"/>
  <c r="BI352"/>
  <c r="BH352"/>
  <c r="BF352"/>
  <c r="BE352"/>
  <c r="T352"/>
  <c r="R352"/>
  <c r="P352"/>
  <c r="BI351"/>
  <c r="BH351"/>
  <c r="BF351"/>
  <c r="BE351"/>
  <c r="T351"/>
  <c r="R351"/>
  <c r="P351"/>
  <c r="BI350"/>
  <c r="BH350"/>
  <c r="BF350"/>
  <c r="BE350"/>
  <c r="T350"/>
  <c r="R350"/>
  <c r="P350"/>
  <c r="BI349"/>
  <c r="BH349"/>
  <c r="BF349"/>
  <c r="BE349"/>
  <c r="T349"/>
  <c r="R349"/>
  <c r="P349"/>
  <c r="BI348"/>
  <c r="BH348"/>
  <c r="BF348"/>
  <c r="BE348"/>
  <c r="T348"/>
  <c r="R348"/>
  <c r="P348"/>
  <c r="BI347"/>
  <c r="BH347"/>
  <c r="BF347"/>
  <c r="BE347"/>
  <c r="T347"/>
  <c r="R347"/>
  <c r="P347"/>
  <c r="BI345"/>
  <c r="BH345"/>
  <c r="BF345"/>
  <c r="BE345"/>
  <c r="T345"/>
  <c r="R345"/>
  <c r="P345"/>
  <c r="BI344"/>
  <c r="BH344"/>
  <c r="BF344"/>
  <c r="BE344"/>
  <c r="T344"/>
  <c r="R344"/>
  <c r="P344"/>
  <c r="BI343"/>
  <c r="BH343"/>
  <c r="BF343"/>
  <c r="BE343"/>
  <c r="T343"/>
  <c r="R343"/>
  <c r="P343"/>
  <c r="BI341"/>
  <c r="BH341"/>
  <c r="BF341"/>
  <c r="BE341"/>
  <c r="T341"/>
  <c r="R341"/>
  <c r="P341"/>
  <c r="BI340"/>
  <c r="BH340"/>
  <c r="BF340"/>
  <c r="BE340"/>
  <c r="T340"/>
  <c r="R340"/>
  <c r="P340"/>
  <c r="BI339"/>
  <c r="BH339"/>
  <c r="BF339"/>
  <c r="BE339"/>
  <c r="T339"/>
  <c r="R339"/>
  <c r="P339"/>
  <c r="BI338"/>
  <c r="BH338"/>
  <c r="BF338"/>
  <c r="BE338"/>
  <c r="T338"/>
  <c r="R338"/>
  <c r="P338"/>
  <c r="BI337"/>
  <c r="BH337"/>
  <c r="BF337"/>
  <c r="BE337"/>
  <c r="T337"/>
  <c r="R337"/>
  <c r="P337"/>
  <c r="BI335"/>
  <c r="BH335"/>
  <c r="BF335"/>
  <c r="BE335"/>
  <c r="T335"/>
  <c r="R335"/>
  <c r="P335"/>
  <c r="BI334"/>
  <c r="BH334"/>
  <c r="BF334"/>
  <c r="BE334"/>
  <c r="T334"/>
  <c r="R334"/>
  <c r="P334"/>
  <c r="BI332"/>
  <c r="BH332"/>
  <c r="BF332"/>
  <c r="BE332"/>
  <c r="T332"/>
  <c r="R332"/>
  <c r="P332"/>
  <c r="BI330"/>
  <c r="BH330"/>
  <c r="BF330"/>
  <c r="BE330"/>
  <c r="T330"/>
  <c r="R330"/>
  <c r="P330"/>
  <c r="BI329"/>
  <c r="BH329"/>
  <c r="BF329"/>
  <c r="BE329"/>
  <c r="T329"/>
  <c r="R329"/>
  <c r="P329"/>
  <c r="BI328"/>
  <c r="BH328"/>
  <c r="BF328"/>
  <c r="BE328"/>
  <c r="T328"/>
  <c r="R328"/>
  <c r="P328"/>
  <c r="BI327"/>
  <c r="BH327"/>
  <c r="BF327"/>
  <c r="BE327"/>
  <c r="T327"/>
  <c r="R327"/>
  <c r="P327"/>
  <c r="BI326"/>
  <c r="BH326"/>
  <c r="BF326"/>
  <c r="BE326"/>
  <c r="T326"/>
  <c r="R326"/>
  <c r="P326"/>
  <c r="BI325"/>
  <c r="BH325"/>
  <c r="BF325"/>
  <c r="BE325"/>
  <c r="T325"/>
  <c r="R325"/>
  <c r="P325"/>
  <c r="BI324"/>
  <c r="BH324"/>
  <c r="BF324"/>
  <c r="BE324"/>
  <c r="T324"/>
  <c r="R324"/>
  <c r="P324"/>
  <c r="BI323"/>
  <c r="BH323"/>
  <c r="BF323"/>
  <c r="BE323"/>
  <c r="T323"/>
  <c r="R323"/>
  <c r="P323"/>
  <c r="BI322"/>
  <c r="BH322"/>
  <c r="BF322"/>
  <c r="BE322"/>
  <c r="T322"/>
  <c r="R322"/>
  <c r="P322"/>
  <c r="BI319"/>
  <c r="BH319"/>
  <c r="BF319"/>
  <c r="BE319"/>
  <c r="T319"/>
  <c r="R319"/>
  <c r="P319"/>
  <c r="BI318"/>
  <c r="BH318"/>
  <c r="BF318"/>
  <c r="BE318"/>
  <c r="T318"/>
  <c r="R318"/>
  <c r="P318"/>
  <c r="BI317"/>
  <c r="BH317"/>
  <c r="BF317"/>
  <c r="BE317"/>
  <c r="T317"/>
  <c r="R317"/>
  <c r="P317"/>
  <c r="BI316"/>
  <c r="BH316"/>
  <c r="BF316"/>
  <c r="BE316"/>
  <c r="T316"/>
  <c r="R316"/>
  <c r="P316"/>
  <c r="BI315"/>
  <c r="BH315"/>
  <c r="BF315"/>
  <c r="BE315"/>
  <c r="T315"/>
  <c r="R315"/>
  <c r="P315"/>
  <c r="BI314"/>
  <c r="BH314"/>
  <c r="BF314"/>
  <c r="BE314"/>
  <c r="T314"/>
  <c r="R314"/>
  <c r="P314"/>
  <c r="BI313"/>
  <c r="BH313"/>
  <c r="BF313"/>
  <c r="BE313"/>
  <c r="T313"/>
  <c r="R313"/>
  <c r="P313"/>
  <c r="BI312"/>
  <c r="BH312"/>
  <c r="BF312"/>
  <c r="BE312"/>
  <c r="T312"/>
  <c r="R312"/>
  <c r="P312"/>
  <c r="BI311"/>
  <c r="BH311"/>
  <c r="BF311"/>
  <c r="BE311"/>
  <c r="T311"/>
  <c r="R311"/>
  <c r="P311"/>
  <c r="BI310"/>
  <c r="BH310"/>
  <c r="BF310"/>
  <c r="BE310"/>
  <c r="T310"/>
  <c r="R310"/>
  <c r="P310"/>
  <c r="BI309"/>
  <c r="BH309"/>
  <c r="BF309"/>
  <c r="BE309"/>
  <c r="T309"/>
  <c r="R309"/>
  <c r="P309"/>
  <c r="BI308"/>
  <c r="BH308"/>
  <c r="BF308"/>
  <c r="BE308"/>
  <c r="T308"/>
  <c r="R308"/>
  <c r="P308"/>
  <c r="BI307"/>
  <c r="BH307"/>
  <c r="BF307"/>
  <c r="BE307"/>
  <c r="T307"/>
  <c r="R307"/>
  <c r="P307"/>
  <c r="BI306"/>
  <c r="BH306"/>
  <c r="BF306"/>
  <c r="BE306"/>
  <c r="T306"/>
  <c r="R306"/>
  <c r="P306"/>
  <c r="BI305"/>
  <c r="BH305"/>
  <c r="BF305"/>
  <c r="BE305"/>
  <c r="T305"/>
  <c r="R305"/>
  <c r="P305"/>
  <c r="BI304"/>
  <c r="BH304"/>
  <c r="BF304"/>
  <c r="BE304"/>
  <c r="T304"/>
  <c r="R304"/>
  <c r="P304"/>
  <c r="BI303"/>
  <c r="BH303"/>
  <c r="BF303"/>
  <c r="BE303"/>
  <c r="T303"/>
  <c r="R303"/>
  <c r="P303"/>
  <c r="BI302"/>
  <c r="BH302"/>
  <c r="BF302"/>
  <c r="BE302"/>
  <c r="T302"/>
  <c r="R302"/>
  <c r="P302"/>
  <c r="BI301"/>
  <c r="BH301"/>
  <c r="BF301"/>
  <c r="BE301"/>
  <c r="T301"/>
  <c r="R301"/>
  <c r="P301"/>
  <c r="BI300"/>
  <c r="BH300"/>
  <c r="BF300"/>
  <c r="BE300"/>
  <c r="T300"/>
  <c r="R300"/>
  <c r="P300"/>
  <c r="BI299"/>
  <c r="BH299"/>
  <c r="BF299"/>
  <c r="BE299"/>
  <c r="T299"/>
  <c r="R299"/>
  <c r="P299"/>
  <c r="BI298"/>
  <c r="BH298"/>
  <c r="BF298"/>
  <c r="BE298"/>
  <c r="T298"/>
  <c r="R298"/>
  <c r="P298"/>
  <c r="BI297"/>
  <c r="BH297"/>
  <c r="BF297"/>
  <c r="BE297"/>
  <c r="T297"/>
  <c r="R297"/>
  <c r="P297"/>
  <c r="BI296"/>
  <c r="BH296"/>
  <c r="BF296"/>
  <c r="BE296"/>
  <c r="T296"/>
  <c r="R296"/>
  <c r="P296"/>
  <c r="BI295"/>
  <c r="BH295"/>
  <c r="BF295"/>
  <c r="BE295"/>
  <c r="T295"/>
  <c r="R295"/>
  <c r="P295"/>
  <c r="BI293"/>
  <c r="BH293"/>
  <c r="BF293"/>
  <c r="BE293"/>
  <c r="T293"/>
  <c r="R293"/>
  <c r="P293"/>
  <c r="BI292"/>
  <c r="BH292"/>
  <c r="BF292"/>
  <c r="BE292"/>
  <c r="T292"/>
  <c r="R292"/>
  <c r="P292"/>
  <c r="BI291"/>
  <c r="BH291"/>
  <c r="BF291"/>
  <c r="BE291"/>
  <c r="T291"/>
  <c r="R291"/>
  <c r="P291"/>
  <c r="BI290"/>
  <c r="BH290"/>
  <c r="BF290"/>
  <c r="BE290"/>
  <c r="T290"/>
  <c r="R290"/>
  <c r="P290"/>
  <c r="BI289"/>
  <c r="BH289"/>
  <c r="BF289"/>
  <c r="BE289"/>
  <c r="T289"/>
  <c r="R289"/>
  <c r="P289"/>
  <c r="BI288"/>
  <c r="BH288"/>
  <c r="BF288"/>
  <c r="BE288"/>
  <c r="T288"/>
  <c r="R288"/>
  <c r="P288"/>
  <c r="BI287"/>
  <c r="BH287"/>
  <c r="BF287"/>
  <c r="BE287"/>
  <c r="T287"/>
  <c r="R287"/>
  <c r="P287"/>
  <c r="BI286"/>
  <c r="BH286"/>
  <c r="BF286"/>
  <c r="BE286"/>
  <c r="T286"/>
  <c r="R286"/>
  <c r="P286"/>
  <c r="BI285"/>
  <c r="BH285"/>
  <c r="BF285"/>
  <c r="BE285"/>
  <c r="T285"/>
  <c r="R285"/>
  <c r="P285"/>
  <c r="BI284"/>
  <c r="BH284"/>
  <c r="BF284"/>
  <c r="BE284"/>
  <c r="T284"/>
  <c r="R284"/>
  <c r="P284"/>
  <c r="BI283"/>
  <c r="BH283"/>
  <c r="BF283"/>
  <c r="BE283"/>
  <c r="T283"/>
  <c r="R283"/>
  <c r="P283"/>
  <c r="BI281"/>
  <c r="BH281"/>
  <c r="BF281"/>
  <c r="BE281"/>
  <c r="T281"/>
  <c r="R281"/>
  <c r="P281"/>
  <c r="BI279"/>
  <c r="BH279"/>
  <c r="BF279"/>
  <c r="BE279"/>
  <c r="T279"/>
  <c r="R279"/>
  <c r="P279"/>
  <c r="BI278"/>
  <c r="BH278"/>
  <c r="BF278"/>
  <c r="BE278"/>
  <c r="T278"/>
  <c r="R278"/>
  <c r="P278"/>
  <c r="BI277"/>
  <c r="BH277"/>
  <c r="BF277"/>
  <c r="BE277"/>
  <c r="T277"/>
  <c r="R277"/>
  <c r="P277"/>
  <c r="BI276"/>
  <c r="BH276"/>
  <c r="BF276"/>
  <c r="BE276"/>
  <c r="T276"/>
  <c r="R276"/>
  <c r="P276"/>
  <c r="BI275"/>
  <c r="BH275"/>
  <c r="BF275"/>
  <c r="BE275"/>
  <c r="T275"/>
  <c r="R275"/>
  <c r="P275"/>
  <c r="BI274"/>
  <c r="BH274"/>
  <c r="BF274"/>
  <c r="BE274"/>
  <c r="T274"/>
  <c r="R274"/>
  <c r="P274"/>
  <c r="BI273"/>
  <c r="BH273"/>
  <c r="BF273"/>
  <c r="BE273"/>
  <c r="T273"/>
  <c r="R273"/>
  <c r="P273"/>
  <c r="BI272"/>
  <c r="BH272"/>
  <c r="BF272"/>
  <c r="BE272"/>
  <c r="T272"/>
  <c r="R272"/>
  <c r="P272"/>
  <c r="BI271"/>
  <c r="BH271"/>
  <c r="BF271"/>
  <c r="BE271"/>
  <c r="T271"/>
  <c r="R271"/>
  <c r="P271"/>
  <c r="BI270"/>
  <c r="BH270"/>
  <c r="BF270"/>
  <c r="BE270"/>
  <c r="T270"/>
  <c r="R270"/>
  <c r="P270"/>
  <c r="BI268"/>
  <c r="BH268"/>
  <c r="BF268"/>
  <c r="BE268"/>
  <c r="T268"/>
  <c r="R268"/>
  <c r="P268"/>
  <c r="BI267"/>
  <c r="BH267"/>
  <c r="BF267"/>
  <c r="BE267"/>
  <c r="T267"/>
  <c r="R267"/>
  <c r="P267"/>
  <c r="BI266"/>
  <c r="BH266"/>
  <c r="BF266"/>
  <c r="BE266"/>
  <c r="T266"/>
  <c r="R266"/>
  <c r="P266"/>
  <c r="BI265"/>
  <c r="BH265"/>
  <c r="BF265"/>
  <c r="BE265"/>
  <c r="T265"/>
  <c r="R265"/>
  <c r="P265"/>
  <c r="BI264"/>
  <c r="BH264"/>
  <c r="BF264"/>
  <c r="BE264"/>
  <c r="T264"/>
  <c r="R264"/>
  <c r="P264"/>
  <c r="BI263"/>
  <c r="BH263"/>
  <c r="BF263"/>
  <c r="BE263"/>
  <c r="T263"/>
  <c r="R263"/>
  <c r="P263"/>
  <c r="BI262"/>
  <c r="BH262"/>
  <c r="BF262"/>
  <c r="BE262"/>
  <c r="T262"/>
  <c r="R262"/>
  <c r="P262"/>
  <c r="BI260"/>
  <c r="BH260"/>
  <c r="BF260"/>
  <c r="BE260"/>
  <c r="T260"/>
  <c r="R260"/>
  <c r="P260"/>
  <c r="BI258"/>
  <c r="BH258"/>
  <c r="BF258"/>
  <c r="BE258"/>
  <c r="T258"/>
  <c r="R258"/>
  <c r="P258"/>
  <c r="BI256"/>
  <c r="BH256"/>
  <c r="BF256"/>
  <c r="BE256"/>
  <c r="T256"/>
  <c r="R256"/>
  <c r="P256"/>
  <c r="BI254"/>
  <c r="BH254"/>
  <c r="BF254"/>
  <c r="BE254"/>
  <c r="T254"/>
  <c r="R254"/>
  <c r="P254"/>
  <c r="BI252"/>
  <c r="BH252"/>
  <c r="BF252"/>
  <c r="BE252"/>
  <c r="T252"/>
  <c r="R252"/>
  <c r="P252"/>
  <c r="BI250"/>
  <c r="BH250"/>
  <c r="BF250"/>
  <c r="BE250"/>
  <c r="T250"/>
  <c r="R250"/>
  <c r="P250"/>
  <c r="BI248"/>
  <c r="BH248"/>
  <c r="BF248"/>
  <c r="BE248"/>
  <c r="T248"/>
  <c r="R248"/>
  <c r="P248"/>
  <c r="BI246"/>
  <c r="BH246"/>
  <c r="BF246"/>
  <c r="BE246"/>
  <c r="T246"/>
  <c r="R246"/>
  <c r="P246"/>
  <c r="BI245"/>
  <c r="BH245"/>
  <c r="BF245"/>
  <c r="BE245"/>
  <c r="T245"/>
  <c r="R245"/>
  <c r="P245"/>
  <c r="BI244"/>
  <c r="BH244"/>
  <c r="BF244"/>
  <c r="BE244"/>
  <c r="T244"/>
  <c r="R244"/>
  <c r="P244"/>
  <c r="BI243"/>
  <c r="BH243"/>
  <c r="BF243"/>
  <c r="BE243"/>
  <c r="T243"/>
  <c r="R243"/>
  <c r="P243"/>
  <c r="BI242"/>
  <c r="BH242"/>
  <c r="BF242"/>
  <c r="BE242"/>
  <c r="T242"/>
  <c r="R242"/>
  <c r="P242"/>
  <c r="BI241"/>
  <c r="BH241"/>
  <c r="BF241"/>
  <c r="BE241"/>
  <c r="T241"/>
  <c r="R241"/>
  <c r="P241"/>
  <c r="BI240"/>
  <c r="BH240"/>
  <c r="BF240"/>
  <c r="BE240"/>
  <c r="T240"/>
  <c r="R240"/>
  <c r="P240"/>
  <c r="BI239"/>
  <c r="BH239"/>
  <c r="BF239"/>
  <c r="BE239"/>
  <c r="T239"/>
  <c r="R239"/>
  <c r="P239"/>
  <c r="BI237"/>
  <c r="BH237"/>
  <c r="BF237"/>
  <c r="BE237"/>
  <c r="T237"/>
  <c r="R237"/>
  <c r="P237"/>
  <c r="BI235"/>
  <c r="BH235"/>
  <c r="BF235"/>
  <c r="BE235"/>
  <c r="T235"/>
  <c r="R235"/>
  <c r="P235"/>
  <c r="BI233"/>
  <c r="BH233"/>
  <c r="BF233"/>
  <c r="BE233"/>
  <c r="T233"/>
  <c r="R233"/>
  <c r="P233"/>
  <c r="BI232"/>
  <c r="BH232"/>
  <c r="BF232"/>
  <c r="BE232"/>
  <c r="T232"/>
  <c r="R232"/>
  <c r="P232"/>
  <c r="BI231"/>
  <c r="BH231"/>
  <c r="BF231"/>
  <c r="BE231"/>
  <c r="T231"/>
  <c r="R231"/>
  <c r="P231"/>
  <c r="BI230"/>
  <c r="BH230"/>
  <c r="BF230"/>
  <c r="BE230"/>
  <c r="T230"/>
  <c r="R230"/>
  <c r="P230"/>
  <c r="BI229"/>
  <c r="BH229"/>
  <c r="BF229"/>
  <c r="BE229"/>
  <c r="T229"/>
  <c r="R229"/>
  <c r="P229"/>
  <c r="BI227"/>
  <c r="BH227"/>
  <c r="BF227"/>
  <c r="BE227"/>
  <c r="T227"/>
  <c r="R227"/>
  <c r="P227"/>
  <c r="BI226"/>
  <c r="BH226"/>
  <c r="BF226"/>
  <c r="BE226"/>
  <c r="T226"/>
  <c r="R226"/>
  <c r="P226"/>
  <c r="BI225"/>
  <c r="BH225"/>
  <c r="BF225"/>
  <c r="BE225"/>
  <c r="T225"/>
  <c r="R225"/>
  <c r="P225"/>
  <c r="BI224"/>
  <c r="BH224"/>
  <c r="BF224"/>
  <c r="BE224"/>
  <c r="T224"/>
  <c r="R224"/>
  <c r="P224"/>
  <c r="BI223"/>
  <c r="BH223"/>
  <c r="BF223"/>
  <c r="BE223"/>
  <c r="T223"/>
  <c r="R223"/>
  <c r="P223"/>
  <c r="BI221"/>
  <c r="BH221"/>
  <c r="BF221"/>
  <c r="BE221"/>
  <c r="T221"/>
  <c r="R221"/>
  <c r="P221"/>
  <c r="BI220"/>
  <c r="BH220"/>
  <c r="BF220"/>
  <c r="BE220"/>
  <c r="T220"/>
  <c r="R220"/>
  <c r="P220"/>
  <c r="BI218"/>
  <c r="BH218"/>
  <c r="BF218"/>
  <c r="BE218"/>
  <c r="T218"/>
  <c r="R218"/>
  <c r="P218"/>
  <c r="BI217"/>
  <c r="BH217"/>
  <c r="BF217"/>
  <c r="BE217"/>
  <c r="T217"/>
  <c r="R217"/>
  <c r="P217"/>
  <c r="BI216"/>
  <c r="BH216"/>
  <c r="BF216"/>
  <c r="BE216"/>
  <c r="T216"/>
  <c r="R216"/>
  <c r="P216"/>
  <c r="BI215"/>
  <c r="BH215"/>
  <c r="BF215"/>
  <c r="BE215"/>
  <c r="T215"/>
  <c r="R215"/>
  <c r="P215"/>
  <c r="BI214"/>
  <c r="BH214"/>
  <c r="BF214"/>
  <c r="BE214"/>
  <c r="T214"/>
  <c r="R214"/>
  <c r="P214"/>
  <c r="BI213"/>
  <c r="BH213"/>
  <c r="BF213"/>
  <c r="BE213"/>
  <c r="T213"/>
  <c r="R213"/>
  <c r="P213"/>
  <c r="BI212"/>
  <c r="BH212"/>
  <c r="BF212"/>
  <c r="BE212"/>
  <c r="T212"/>
  <c r="R212"/>
  <c r="P212"/>
  <c r="BI211"/>
  <c r="BH211"/>
  <c r="BF211"/>
  <c r="BE211"/>
  <c r="T211"/>
  <c r="R211"/>
  <c r="P211"/>
  <c r="BI210"/>
  <c r="BH210"/>
  <c r="BF210"/>
  <c r="BE210"/>
  <c r="T210"/>
  <c r="R210"/>
  <c r="P210"/>
  <c r="BI209"/>
  <c r="BH209"/>
  <c r="BF209"/>
  <c r="BE209"/>
  <c r="T209"/>
  <c r="R209"/>
  <c r="P209"/>
  <c r="BI208"/>
  <c r="BH208"/>
  <c r="BF208"/>
  <c r="BE208"/>
  <c r="T208"/>
  <c r="R208"/>
  <c r="P208"/>
  <c r="BI207"/>
  <c r="BH207"/>
  <c r="BF207"/>
  <c r="BE207"/>
  <c r="T207"/>
  <c r="R207"/>
  <c r="P207"/>
  <c r="BI206"/>
  <c r="BH206"/>
  <c r="BF206"/>
  <c r="BE206"/>
  <c r="T206"/>
  <c r="R206"/>
  <c r="P206"/>
  <c r="BI203"/>
  <c r="BH203"/>
  <c r="BF203"/>
  <c r="BE203"/>
  <c r="T203"/>
  <c r="R203"/>
  <c r="P203"/>
  <c r="BI202"/>
  <c r="BH202"/>
  <c r="BF202"/>
  <c r="BE202"/>
  <c r="T202"/>
  <c r="R202"/>
  <c r="P202"/>
  <c r="BI201"/>
  <c r="BH201"/>
  <c r="BF201"/>
  <c r="BE201"/>
  <c r="T201"/>
  <c r="R201"/>
  <c r="P201"/>
  <c r="BI200"/>
  <c r="BH200"/>
  <c r="BF200"/>
  <c r="BE200"/>
  <c r="T200"/>
  <c r="R200"/>
  <c r="P200"/>
  <c r="BI199"/>
  <c r="BH199"/>
  <c r="BF199"/>
  <c r="BE199"/>
  <c r="T199"/>
  <c r="R199"/>
  <c r="P199"/>
  <c r="BI198"/>
  <c r="BH198"/>
  <c r="BF198"/>
  <c r="BE198"/>
  <c r="T198"/>
  <c r="R198"/>
  <c r="P198"/>
  <c r="BI197"/>
  <c r="BH197"/>
  <c r="BF197"/>
  <c r="BE197"/>
  <c r="T197"/>
  <c r="R197"/>
  <c r="P197"/>
  <c r="BI196"/>
  <c r="BH196"/>
  <c r="BF196"/>
  <c r="BE196"/>
  <c r="T196"/>
  <c r="R196"/>
  <c r="P196"/>
  <c r="BI194"/>
  <c r="BH194"/>
  <c r="BF194"/>
  <c r="BE194"/>
  <c r="T194"/>
  <c r="R194"/>
  <c r="P194"/>
  <c r="BI192"/>
  <c r="BH192"/>
  <c r="BF192"/>
  <c r="BE192"/>
  <c r="T192"/>
  <c r="R192"/>
  <c r="P192"/>
  <c r="BI191"/>
  <c r="BH191"/>
  <c r="BF191"/>
  <c r="BE191"/>
  <c r="T191"/>
  <c r="R191"/>
  <c r="P191"/>
  <c r="BI188"/>
  <c r="BH188"/>
  <c r="BF188"/>
  <c r="BE188"/>
  <c r="T188"/>
  <c r="T187"/>
  <c r="R188"/>
  <c r="R187"/>
  <c r="P188"/>
  <c r="P187"/>
  <c r="BI186"/>
  <c r="BH186"/>
  <c r="BF186"/>
  <c r="BE186"/>
  <c r="T186"/>
  <c r="R186"/>
  <c r="P186"/>
  <c r="BI185"/>
  <c r="BH185"/>
  <c r="BF185"/>
  <c r="BE185"/>
  <c r="T185"/>
  <c r="R185"/>
  <c r="P185"/>
  <c r="BI184"/>
  <c r="BH184"/>
  <c r="BF184"/>
  <c r="BE184"/>
  <c r="T184"/>
  <c r="R184"/>
  <c r="P184"/>
  <c r="BI183"/>
  <c r="BH183"/>
  <c r="BF183"/>
  <c r="BE183"/>
  <c r="T183"/>
  <c r="R183"/>
  <c r="P183"/>
  <c r="BI182"/>
  <c r="BH182"/>
  <c r="BF182"/>
  <c r="BE182"/>
  <c r="T182"/>
  <c r="R182"/>
  <c r="P182"/>
  <c r="BI180"/>
  <c r="BH180"/>
  <c r="BF180"/>
  <c r="BE180"/>
  <c r="T180"/>
  <c r="R180"/>
  <c r="P180"/>
  <c r="BI179"/>
  <c r="BH179"/>
  <c r="BF179"/>
  <c r="BE179"/>
  <c r="T179"/>
  <c r="R179"/>
  <c r="P179"/>
  <c r="BI178"/>
  <c r="BH178"/>
  <c r="BF178"/>
  <c r="BE178"/>
  <c r="T178"/>
  <c r="R178"/>
  <c r="P178"/>
  <c r="BI177"/>
  <c r="BH177"/>
  <c r="BF177"/>
  <c r="BE177"/>
  <c r="T177"/>
  <c r="R177"/>
  <c r="P177"/>
  <c r="J102"/>
  <c r="BI173"/>
  <c r="BH173"/>
  <c r="BF173"/>
  <c r="BE173"/>
  <c r="T173"/>
  <c r="R173"/>
  <c r="P173"/>
  <c r="BI171"/>
  <c r="BH171"/>
  <c r="BF171"/>
  <c r="BE171"/>
  <c r="T171"/>
  <c r="R171"/>
  <c r="P171"/>
  <c r="BI169"/>
  <c r="BH169"/>
  <c r="BF169"/>
  <c r="BE169"/>
  <c r="T169"/>
  <c r="R169"/>
  <c r="P169"/>
  <c r="BI168"/>
  <c r="BH168"/>
  <c r="BF168"/>
  <c r="BE168"/>
  <c r="T168"/>
  <c r="R168"/>
  <c r="P168"/>
  <c r="BI167"/>
  <c r="BH167"/>
  <c r="BF167"/>
  <c r="BE167"/>
  <c r="T167"/>
  <c r="R167"/>
  <c r="P167"/>
  <c r="BI166"/>
  <c r="BH166"/>
  <c r="BF166"/>
  <c r="BE166"/>
  <c r="T166"/>
  <c r="R166"/>
  <c r="P166"/>
  <c r="BI165"/>
  <c r="BH165"/>
  <c r="BF165"/>
  <c r="BE165"/>
  <c r="T165"/>
  <c r="R165"/>
  <c r="P165"/>
  <c r="BI164"/>
  <c r="BH164"/>
  <c r="BF164"/>
  <c r="BE164"/>
  <c r="T164"/>
  <c r="R164"/>
  <c r="P164"/>
  <c r="BI163"/>
  <c r="BH163"/>
  <c r="BF163"/>
  <c r="BE163"/>
  <c r="T163"/>
  <c r="R163"/>
  <c r="P163"/>
  <c r="BI162"/>
  <c r="BH162"/>
  <c r="BF162"/>
  <c r="BE162"/>
  <c r="T162"/>
  <c r="R162"/>
  <c r="P162"/>
  <c r="BI161"/>
  <c r="BH161"/>
  <c r="BF161"/>
  <c r="BE161"/>
  <c r="T161"/>
  <c r="R161"/>
  <c r="P161"/>
  <c r="BI160"/>
  <c r="BH160"/>
  <c r="BF160"/>
  <c r="BE160"/>
  <c r="T160"/>
  <c r="R160"/>
  <c r="P160"/>
  <c r="BI158"/>
  <c r="BH158"/>
  <c r="BF158"/>
  <c r="BE158"/>
  <c r="T158"/>
  <c r="R158"/>
  <c r="P158"/>
  <c r="BI157"/>
  <c r="BH157"/>
  <c r="BF157"/>
  <c r="BE157"/>
  <c r="T157"/>
  <c r="R157"/>
  <c r="P157"/>
  <c r="BI155"/>
  <c r="BH155"/>
  <c r="BF155"/>
  <c r="BE155"/>
  <c r="T155"/>
  <c r="R155"/>
  <c r="P155"/>
  <c r="BI154"/>
  <c r="BH154"/>
  <c r="BF154"/>
  <c r="BE154"/>
  <c r="T154"/>
  <c r="R154"/>
  <c r="P154"/>
  <c r="BI152"/>
  <c r="BH152"/>
  <c r="BF152"/>
  <c r="BE152"/>
  <c r="T152"/>
  <c r="R152"/>
  <c r="P152"/>
  <c r="BI151"/>
  <c r="BH151"/>
  <c r="BF151"/>
  <c r="BE151"/>
  <c r="T151"/>
  <c r="R151"/>
  <c r="P151"/>
  <c r="J145"/>
  <c r="J144"/>
  <c r="F144"/>
  <c r="F142"/>
  <c r="E140"/>
  <c r="J92"/>
  <c r="J91"/>
  <c r="F91"/>
  <c r="F89"/>
  <c r="E87"/>
  <c r="J18"/>
  <c r="E18"/>
  <c r="F92"/>
  <c r="J17"/>
  <c r="J12"/>
  <c r="J142"/>
  <c r="E7"/>
  <c r="E85"/>
  <c i="1" r="L90"/>
  <c r="AM90"/>
  <c r="AM89"/>
  <c r="L89"/>
  <c r="AM87"/>
  <c r="L87"/>
  <c r="L85"/>
  <c r="L84"/>
  <c i="2" r="J424"/>
  <c r="J415"/>
  <c r="J409"/>
  <c r="J403"/>
  <c r="J397"/>
  <c r="J391"/>
  <c r="BK387"/>
  <c r="J382"/>
  <c r="BK372"/>
  <c r="J363"/>
  <c r="BK358"/>
  <c r="J355"/>
  <c r="BK348"/>
  <c r="BK337"/>
  <c r="J329"/>
  <c r="BK318"/>
  <c r="BK309"/>
  <c r="J302"/>
  <c r="J299"/>
  <c r="BK289"/>
  <c r="J287"/>
  <c r="BK283"/>
  <c r="BK275"/>
  <c r="J258"/>
  <c r="BK250"/>
  <c r="J239"/>
  <c r="J230"/>
  <c r="J216"/>
  <c r="BK211"/>
  <c r="BK196"/>
  <c r="BK185"/>
  <c r="BK164"/>
  <c r="J161"/>
  <c r="J433"/>
  <c r="BK418"/>
  <c r="J407"/>
  <c r="BK390"/>
  <c r="BK382"/>
  <c r="BK371"/>
  <c r="J368"/>
  <c r="BK357"/>
  <c r="BK351"/>
  <c r="J343"/>
  <c r="J338"/>
  <c r="BK327"/>
  <c r="J322"/>
  <c r="BK313"/>
  <c r="BK306"/>
  <c r="J303"/>
  <c r="BK296"/>
  <c r="BK290"/>
  <c r="BK274"/>
  <c r="BK266"/>
  <c r="BK260"/>
  <c r="J240"/>
  <c r="BK223"/>
  <c r="J208"/>
  <c r="J201"/>
  <c r="J191"/>
  <c r="J182"/>
  <c r="BK169"/>
  <c r="J164"/>
  <c r="BK154"/>
  <c r="J430"/>
  <c r="BK414"/>
  <c r="J408"/>
  <c r="J393"/>
  <c r="J388"/>
  <c r="J380"/>
  <c r="J371"/>
  <c r="J364"/>
  <c r="BK360"/>
  <c r="BK355"/>
  <c r="J348"/>
  <c r="J335"/>
  <c r="J324"/>
  <c r="BK317"/>
  <c r="J309"/>
  <c r="J291"/>
  <c r="J281"/>
  <c r="J271"/>
  <c r="J267"/>
  <c r="BK256"/>
  <c r="BK243"/>
  <c r="J227"/>
  <c r="BK220"/>
  <c r="J214"/>
  <c r="BK207"/>
  <c r="BK198"/>
  <c r="J184"/>
  <c r="J166"/>
  <c r="BK155"/>
  <c r="J152"/>
  <c r="J426"/>
  <c r="BK411"/>
  <c r="J400"/>
  <c r="BK393"/>
  <c r="J387"/>
  <c r="J354"/>
  <c r="BK344"/>
  <c r="J337"/>
  <c r="BK325"/>
  <c r="BK315"/>
  <c r="J310"/>
  <c r="BK302"/>
  <c r="J296"/>
  <c r="BK286"/>
  <c r="J277"/>
  <c r="BK272"/>
  <c r="BK265"/>
  <c r="J252"/>
  <c r="J237"/>
  <c r="J231"/>
  <c r="J223"/>
  <c r="BK208"/>
  <c r="J198"/>
  <c r="BK183"/>
  <c r="BK173"/>
  <c r="J160"/>
  <c r="BK284"/>
  <c r="J264"/>
  <c r="BK252"/>
  <c r="BK241"/>
  <c r="J233"/>
  <c r="J220"/>
  <c r="J212"/>
  <c r="J199"/>
  <c r="J186"/>
  <c r="J168"/>
  <c r="BK160"/>
  <c r="BK430"/>
  <c r="J410"/>
  <c r="BK400"/>
  <c r="BK383"/>
  <c r="BK376"/>
  <c r="J369"/>
  <c r="J358"/>
  <c r="BK345"/>
  <c r="J340"/>
  <c r="J334"/>
  <c r="BK323"/>
  <c r="BK314"/>
  <c r="BK307"/>
  <c r="J298"/>
  <c r="J293"/>
  <c r="BK276"/>
  <c r="BK271"/>
  <c r="J262"/>
  <c r="J241"/>
  <c r="BK218"/>
  <c r="BK210"/>
  <c r="BK203"/>
  <c r="J196"/>
  <c r="BK184"/>
  <c r="BK177"/>
  <c r="BK166"/>
  <c r="J157"/>
  <c r="BK435"/>
  <c r="BK416"/>
  <c r="BK413"/>
  <c r="J401"/>
  <c r="BK391"/>
  <c r="J385"/>
  <c r="J374"/>
  <c r="BK369"/>
  <c r="BK363"/>
  <c r="J357"/>
  <c r="J349"/>
  <c r="BK338"/>
  <c r="J327"/>
  <c r="J316"/>
  <c r="J307"/>
  <c r="J290"/>
  <c r="J279"/>
  <c r="J270"/>
  <c r="BK262"/>
  <c r="J246"/>
  <c r="BK240"/>
  <c r="J229"/>
  <c r="BK224"/>
  <c r="BK216"/>
  <c r="J210"/>
  <c r="BK202"/>
  <c r="BK192"/>
  <c r="BK179"/>
  <c r="BK161"/>
  <c r="J154"/>
  <c r="BK428"/>
  <c r="J412"/>
  <c r="BK401"/>
  <c r="BK388"/>
  <c r="BK380"/>
  <c r="BK356"/>
  <c r="BK343"/>
  <c r="BK335"/>
  <c r="BK319"/>
  <c r="J311"/>
  <c r="J304"/>
  <c r="J297"/>
  <c r="BK287"/>
  <c r="BK278"/>
  <c r="BK270"/>
  <c r="BK263"/>
  <c r="J250"/>
  <c r="J243"/>
  <c r="J232"/>
  <c r="J224"/>
  <c r="BK206"/>
  <c r="BK199"/>
  <c r="BK188"/>
  <c r="J179"/>
  <c r="J169"/>
  <c r="J165"/>
  <c r="BK426"/>
  <c r="J416"/>
  <c r="BK410"/>
  <c r="J406"/>
  <c r="J396"/>
  <c r="J390"/>
  <c r="J386"/>
  <c r="BK373"/>
  <c r="BK368"/>
  <c r="BK362"/>
  <c r="J356"/>
  <c r="J350"/>
  <c r="J345"/>
  <c r="BK330"/>
  <c r="J325"/>
  <c r="BK316"/>
  <c r="BK308"/>
  <c r="BK303"/>
  <c r="J300"/>
  <c r="BK298"/>
  <c r="BK288"/>
  <c r="BK281"/>
  <c r="J274"/>
  <c r="J266"/>
  <c r="BK254"/>
  <c r="J245"/>
  <c r="BK237"/>
  <c r="BK229"/>
  <c r="J215"/>
  <c r="J209"/>
  <c r="BK191"/>
  <c r="J178"/>
  <c r="BK162"/>
  <c r="BK158"/>
  <c r="BK424"/>
  <c r="BK417"/>
  <c r="BK409"/>
  <c r="BK396"/>
  <c r="BK381"/>
  <c r="J372"/>
  <c r="J370"/>
  <c r="J360"/>
  <c r="J353"/>
  <c r="J344"/>
  <c r="J339"/>
  <c r="BK329"/>
  <c r="BK324"/>
  <c r="J317"/>
  <c r="BK312"/>
  <c r="BK304"/>
  <c r="BK297"/>
  <c r="BK292"/>
  <c r="J285"/>
  <c r="J265"/>
  <c r="BK248"/>
  <c r="BK230"/>
  <c r="J221"/>
  <c r="BK215"/>
  <c r="J207"/>
  <c r="J202"/>
  <c r="BK194"/>
  <c r="J183"/>
  <c r="J173"/>
  <c r="BK165"/>
  <c r="BK151"/>
  <c r="J419"/>
  <c r="BK415"/>
  <c r="J411"/>
  <c r="J394"/>
  <c r="J389"/>
  <c r="J381"/>
  <c r="J373"/>
  <c r="BK366"/>
  <c r="J362"/>
  <c r="J351"/>
  <c r="J347"/>
  <c r="BK334"/>
  <c r="BK322"/>
  <c r="J313"/>
  <c r="J305"/>
  <c r="J288"/>
  <c r="J284"/>
  <c r="J275"/>
  <c r="J263"/>
  <c r="J248"/>
  <c r="J235"/>
  <c r="BK231"/>
  <c r="BK225"/>
  <c r="BK217"/>
  <c r="BK213"/>
  <c r="BK200"/>
  <c r="BK186"/>
  <c r="J163"/>
  <c r="BK157"/>
  <c r="J435"/>
  <c r="BK419"/>
  <c r="BK408"/>
  <c r="BK397"/>
  <c r="J392"/>
  <c r="J383"/>
  <c r="BK364"/>
  <c r="BK352"/>
  <c r="BK339"/>
  <c r="J328"/>
  <c r="J314"/>
  <c r="BK305"/>
  <c r="BK299"/>
  <c r="BK293"/>
  <c r="J283"/>
  <c r="BK273"/>
  <c r="BK267"/>
  <c r="BK258"/>
  <c r="BK245"/>
  <c r="J242"/>
  <c r="BK233"/>
  <c r="J225"/>
  <c r="J211"/>
  <c r="J200"/>
  <c r="J194"/>
  <c r="BK182"/>
  <c r="BK178"/>
  <c r="BK168"/>
  <c r="BK163"/>
  <c r="BK152"/>
  <c r="J428"/>
  <c r="BK422"/>
  <c r="J413"/>
  <c r="BK407"/>
  <c r="J399"/>
  <c r="BK392"/>
  <c r="BK389"/>
  <c r="BK374"/>
  <c r="BK370"/>
  <c r="J366"/>
  <c r="BK359"/>
  <c r="J352"/>
  <c r="BK347"/>
  <c r="J332"/>
  <c r="BK326"/>
  <c r="J323"/>
  <c r="J312"/>
  <c r="J306"/>
  <c r="J301"/>
  <c r="BK295"/>
  <c r="J286"/>
  <c r="J278"/>
  <c r="J272"/>
  <c r="J256"/>
  <c r="BK246"/>
  <c r="BK235"/>
  <c r="BK221"/>
  <c r="BK214"/>
  <c r="J203"/>
  <c r="J192"/>
  <c r="BK171"/>
  <c r="J151"/>
  <c r="J422"/>
  <c r="J414"/>
  <c r="BK406"/>
  <c r="BK385"/>
  <c r="BK378"/>
  <c r="J367"/>
  <c r="BK354"/>
  <c r="BK349"/>
  <c r="BK341"/>
  <c r="BK332"/>
  <c r="J326"/>
  <c r="J315"/>
  <c r="BK310"/>
  <c r="BK300"/>
  <c r="J295"/>
  <c r="J289"/>
  <c r="J273"/>
  <c r="BK264"/>
  <c r="BK242"/>
  <c r="J226"/>
  <c r="J217"/>
  <c r="BK209"/>
  <c r="BK197"/>
  <c r="J185"/>
  <c r="BK180"/>
  <c r="BK167"/>
  <c r="J162"/>
  <c i="1" r="AS94"/>
  <c i="2" r="J417"/>
  <c r="BK412"/>
  <c r="BK399"/>
  <c r="BK386"/>
  <c r="J378"/>
  <c r="BK367"/>
  <c r="J359"/>
  <c r="BK350"/>
  <c r="J341"/>
  <c r="BK328"/>
  <c r="J319"/>
  <c r="BK311"/>
  <c r="J292"/>
  <c r="BK285"/>
  <c r="BK277"/>
  <c r="J268"/>
  <c r="J260"/>
  <c r="BK244"/>
  <c r="BK232"/>
  <c r="BK226"/>
  <c r="J218"/>
  <c r="BK212"/>
  <c r="J206"/>
  <c r="J188"/>
  <c r="J171"/>
  <c r="J158"/>
  <c r="BK433"/>
  <c r="J418"/>
  <c r="BK403"/>
  <c r="BK394"/>
  <c r="J376"/>
  <c r="BK353"/>
  <c r="BK340"/>
  <c r="J330"/>
  <c r="J318"/>
  <c r="J308"/>
  <c r="BK301"/>
  <c r="BK291"/>
  <c r="BK279"/>
  <c r="J276"/>
  <c r="BK268"/>
  <c r="J254"/>
  <c r="J244"/>
  <c r="BK239"/>
  <c r="BK227"/>
  <c r="J213"/>
  <c r="BK201"/>
  <c r="J197"/>
  <c r="J180"/>
  <c r="J177"/>
  <c r="J167"/>
  <c r="J155"/>
  <c l="1" r="P150"/>
  <c r="P153"/>
  <c r="BK159"/>
  <c r="J159"/>
  <c r="J101"/>
  <c r="BK176"/>
  <c r="J176"/>
  <c r="J103"/>
  <c r="T176"/>
  <c r="BK150"/>
  <c r="T150"/>
  <c r="T153"/>
  <c r="T156"/>
  <c r="T159"/>
  <c r="R176"/>
  <c r="R181"/>
  <c r="R190"/>
  <c r="T190"/>
  <c r="BK205"/>
  <c r="J205"/>
  <c r="J109"/>
  <c r="R205"/>
  <c r="P238"/>
  <c r="BK269"/>
  <c r="J269"/>
  <c r="J111"/>
  <c r="R269"/>
  <c r="BK153"/>
  <c r="J153"/>
  <c r="J99"/>
  <c r="R153"/>
  <c r="P156"/>
  <c r="P159"/>
  <c r="BK181"/>
  <c r="J181"/>
  <c r="J104"/>
  <c r="T181"/>
  <c r="BK190"/>
  <c r="P190"/>
  <c r="BK195"/>
  <c r="J195"/>
  <c r="J108"/>
  <c r="P195"/>
  <c r="T195"/>
  <c r="P205"/>
  <c r="BK238"/>
  <c r="J238"/>
  <c r="J110"/>
  <c r="T238"/>
  <c r="T269"/>
  <c r="P294"/>
  <c r="T294"/>
  <c r="P321"/>
  <c r="T321"/>
  <c r="P361"/>
  <c r="R361"/>
  <c r="BK365"/>
  <c r="J365"/>
  <c r="J115"/>
  <c r="P365"/>
  <c r="T365"/>
  <c r="P375"/>
  <c r="T375"/>
  <c r="P384"/>
  <c r="T384"/>
  <c r="P395"/>
  <c r="T395"/>
  <c r="P398"/>
  <c r="T398"/>
  <c r="BK405"/>
  <c r="BK404"/>
  <c r="J404"/>
  <c r="J121"/>
  <c r="T405"/>
  <c r="T404"/>
  <c r="BK425"/>
  <c r="J425"/>
  <c r="J126"/>
  <c r="R425"/>
  <c r="R420"/>
  <c r="BK432"/>
  <c r="J432"/>
  <c r="J128"/>
  <c r="R432"/>
  <c r="R150"/>
  <c r="BK156"/>
  <c r="J156"/>
  <c r="J100"/>
  <c r="R156"/>
  <c r="R159"/>
  <c r="P176"/>
  <c r="P181"/>
  <c r="R195"/>
  <c r="T205"/>
  <c r="R238"/>
  <c r="P269"/>
  <c r="BK294"/>
  <c r="J294"/>
  <c r="J112"/>
  <c r="R294"/>
  <c r="BK321"/>
  <c r="J321"/>
  <c r="J113"/>
  <c r="R321"/>
  <c r="BK361"/>
  <c r="J361"/>
  <c r="J114"/>
  <c r="T361"/>
  <c r="R365"/>
  <c r="BK375"/>
  <c r="J375"/>
  <c r="J116"/>
  <c r="R375"/>
  <c r="BK384"/>
  <c r="J384"/>
  <c r="J117"/>
  <c r="R384"/>
  <c r="BK395"/>
  <c r="J395"/>
  <c r="J118"/>
  <c r="R395"/>
  <c r="BK398"/>
  <c r="J398"/>
  <c r="J119"/>
  <c r="R398"/>
  <c r="P405"/>
  <c r="P404"/>
  <c r="R405"/>
  <c r="R404"/>
  <c r="P425"/>
  <c r="P420"/>
  <c r="T425"/>
  <c r="T420"/>
  <c r="P432"/>
  <c r="T432"/>
  <c r="BK187"/>
  <c r="J187"/>
  <c r="J105"/>
  <c r="BK421"/>
  <c r="J421"/>
  <c r="J124"/>
  <c r="BK429"/>
  <c r="J429"/>
  <c r="J127"/>
  <c r="BK402"/>
  <c r="J402"/>
  <c r="J120"/>
  <c r="BK423"/>
  <c r="J423"/>
  <c r="J125"/>
  <c r="BG167"/>
  <c r="BG168"/>
  <c r="BG171"/>
  <c r="BG173"/>
  <c r="BG178"/>
  <c r="BG179"/>
  <c r="BG182"/>
  <c r="BG198"/>
  <c r="BG203"/>
  <c r="BG207"/>
  <c r="BG221"/>
  <c r="BG224"/>
  <c r="BG226"/>
  <c r="BG232"/>
  <c r="BG241"/>
  <c r="BG244"/>
  <c r="BG250"/>
  <c r="BG256"/>
  <c r="BG262"/>
  <c r="BG266"/>
  <c r="BG268"/>
  <c r="BG271"/>
  <c r="BG272"/>
  <c r="BG277"/>
  <c r="BG278"/>
  <c r="BG285"/>
  <c r="BG289"/>
  <c r="BG290"/>
  <c r="BG293"/>
  <c r="BG298"/>
  <c r="BG301"/>
  <c r="BG304"/>
  <c r="BG310"/>
  <c r="BG318"/>
  <c r="BG324"/>
  <c r="BG334"/>
  <c r="BG338"/>
  <c r="BG339"/>
  <c r="BG340"/>
  <c r="BG341"/>
  <c r="BG351"/>
  <c r="BG352"/>
  <c r="BG355"/>
  <c r="BG378"/>
  <c r="BG387"/>
  <c r="BG391"/>
  <c r="BG392"/>
  <c r="BG393"/>
  <c r="BG396"/>
  <c r="BG400"/>
  <c r="BG401"/>
  <c r="BG407"/>
  <c r="BG417"/>
  <c r="BG418"/>
  <c r="BG426"/>
  <c r="BG430"/>
  <c r="F145"/>
  <c r="BG154"/>
  <c r="BG155"/>
  <c r="BG160"/>
  <c r="BG162"/>
  <c r="BG169"/>
  <c r="BG177"/>
  <c r="BG183"/>
  <c r="BG185"/>
  <c r="BG186"/>
  <c r="BG199"/>
  <c r="BG206"/>
  <c r="BG211"/>
  <c r="BG212"/>
  <c r="BG215"/>
  <c r="BG216"/>
  <c r="BG218"/>
  <c r="BG223"/>
  <c r="BG225"/>
  <c r="BG227"/>
  <c r="BG230"/>
  <c r="BG231"/>
  <c r="BG239"/>
  <c r="BG242"/>
  <c r="BG243"/>
  <c r="BG246"/>
  <c r="BG260"/>
  <c r="BG267"/>
  <c r="BG276"/>
  <c r="BG312"/>
  <c r="BG315"/>
  <c r="BG316"/>
  <c r="BG327"/>
  <c r="BG332"/>
  <c r="BG337"/>
  <c r="BG348"/>
  <c r="BG354"/>
  <c r="BG359"/>
  <c r="BG362"/>
  <c r="BG364"/>
  <c r="BG366"/>
  <c r="BG368"/>
  <c r="BG370"/>
  <c r="BG376"/>
  <c r="BG385"/>
  <c r="BG390"/>
  <c r="BG410"/>
  <c r="BG411"/>
  <c r="BG412"/>
  <c r="BG414"/>
  <c r="BG415"/>
  <c r="BG419"/>
  <c r="BG428"/>
  <c r="J89"/>
  <c r="E138"/>
  <c r="BG161"/>
  <c r="BG164"/>
  <c r="BG165"/>
  <c r="BG166"/>
  <c r="BG188"/>
  <c r="BG192"/>
  <c r="BG194"/>
  <c r="BG196"/>
  <c r="BG200"/>
  <c r="BG201"/>
  <c r="BG202"/>
  <c r="BG208"/>
  <c r="BG209"/>
  <c r="BG214"/>
  <c r="BG217"/>
  <c r="BG229"/>
  <c r="BG235"/>
  <c r="BG237"/>
  <c r="BG258"/>
  <c r="BG263"/>
  <c r="BG264"/>
  <c r="BG265"/>
  <c r="BG270"/>
  <c r="BG273"/>
  <c r="BG275"/>
  <c r="BG281"/>
  <c r="BG284"/>
  <c r="BG288"/>
  <c r="BG291"/>
  <c r="BG292"/>
  <c r="BG295"/>
  <c r="BG296"/>
  <c r="BG303"/>
  <c r="BG305"/>
  <c r="BG306"/>
  <c r="BG309"/>
  <c r="BG311"/>
  <c r="BG313"/>
  <c r="BG314"/>
  <c r="BG319"/>
  <c r="BG323"/>
  <c r="BG326"/>
  <c r="BG328"/>
  <c r="BG330"/>
  <c r="BG343"/>
  <c r="BG350"/>
  <c r="BG353"/>
  <c r="BG356"/>
  <c r="BG360"/>
  <c r="BG369"/>
  <c r="BG371"/>
  <c r="BG380"/>
  <c r="BG382"/>
  <c r="BG383"/>
  <c r="BG389"/>
  <c r="BG394"/>
  <c r="BG399"/>
  <c r="BG403"/>
  <c r="BG408"/>
  <c r="BG413"/>
  <c r="BG416"/>
  <c r="BG422"/>
  <c r="BG433"/>
  <c r="BG435"/>
  <c r="BG151"/>
  <c r="BG152"/>
  <c r="BG157"/>
  <c r="BG158"/>
  <c r="BG163"/>
  <c r="BG180"/>
  <c r="BG184"/>
  <c r="BG191"/>
  <c r="BG197"/>
  <c r="BG210"/>
  <c r="BG213"/>
  <c r="BG220"/>
  <c r="BG233"/>
  <c r="BG240"/>
  <c r="BG245"/>
  <c r="BG248"/>
  <c r="BG252"/>
  <c r="BG254"/>
  <c r="BG274"/>
  <c r="BG279"/>
  <c r="BG283"/>
  <c r="BG286"/>
  <c r="BG287"/>
  <c r="BG297"/>
  <c r="BG299"/>
  <c r="BG300"/>
  <c r="BG302"/>
  <c r="BG307"/>
  <c r="BG308"/>
  <c r="BG317"/>
  <c r="BG322"/>
  <c r="BG325"/>
  <c r="BG329"/>
  <c r="BG335"/>
  <c r="BG344"/>
  <c r="BG345"/>
  <c r="BG347"/>
  <c r="BG349"/>
  <c r="BG357"/>
  <c r="BG358"/>
  <c r="BG363"/>
  <c r="BG367"/>
  <c r="BG372"/>
  <c r="BG373"/>
  <c r="BG374"/>
  <c r="BG381"/>
  <c r="BG386"/>
  <c r="BG388"/>
  <c r="BG397"/>
  <c r="BG406"/>
  <c r="BG409"/>
  <c r="BG424"/>
  <c r="J34"/>
  <c i="1" r="AW95"/>
  <c i="2" r="F37"/>
  <c i="1" r="BD95"/>
  <c r="BD94"/>
  <c r="W33"/>
  <c i="2" r="F33"/>
  <c i="1" r="AZ95"/>
  <c r="AZ94"/>
  <c r="W29"/>
  <c i="2" r="F36"/>
  <c i="1" r="BC95"/>
  <c r="BC94"/>
  <c r="W32"/>
  <c i="2" r="F34"/>
  <c i="1" r="BA95"/>
  <c r="BA94"/>
  <c r="W30"/>
  <c i="2" r="J33"/>
  <c i="1" r="AV95"/>
  <c i="2" l="1" r="BK189"/>
  <c r="J189"/>
  <c r="J106"/>
  <c r="R189"/>
  <c r="R149"/>
  <c r="R148"/>
  <c r="P189"/>
  <c r="T189"/>
  <c r="T149"/>
  <c r="T148"/>
  <c r="BK149"/>
  <c r="P149"/>
  <c r="P148"/>
  <c i="1" r="AU95"/>
  <c i="2" r="J190"/>
  <c r="J107"/>
  <c r="J150"/>
  <c r="J98"/>
  <c r="J405"/>
  <c r="J122"/>
  <c r="BK420"/>
  <c r="J420"/>
  <c r="J123"/>
  <c i="1" r="AU94"/>
  <c r="AV94"/>
  <c r="AK29"/>
  <c r="AW94"/>
  <c r="AK30"/>
  <c r="AY94"/>
  <c r="AT95"/>
  <c i="2" r="F35"/>
  <c i="1" r="BB95"/>
  <c r="BB94"/>
  <c r="W31"/>
  <c i="2" l="1" r="BK148"/>
  <c r="J148"/>
  <c r="J149"/>
  <c r="J97"/>
  <c r="J30"/>
  <c i="1" r="AG95"/>
  <c r="AG94"/>
  <c r="AK26"/>
  <c r="AK35"/>
  <c r="AT94"/>
  <c r="AN94"/>
  <c r="AX94"/>
  <c l="1" r="AN95"/>
  <c i="2" r="J96"/>
  <c r="J39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<sst xmlns="http://schemas.openxmlformats.org/spreadsheetml/2006/main">
  <si>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</si>
  <si>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</si>
  <si>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</si>
  <si>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</si>
  <si>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</si>
  <si>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{49621669-bb50-4b61-b51c-e75b3dfeb565}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</si>
  <si>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</si>
  <si>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</si>
  <si>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</si>
  <si>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</si>
  <si>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</si>
  <si>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</si>
  <si>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</si>
  <si>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</si>
  <si>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65424008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</si>
  <si>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</si>
  <si>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</si>
  <si>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Ekologizace vytápění v žst. Staňkov</t>
  </si>
  <si>
    <t>KSO:</t>
  </si>
  <si>
    <t>CC-CZ:</t>
  </si>
  <si>
    <t>Místo:</t>
  </si>
  <si>
    <t xml:space="preserve"> </t>
  </si>
  <si>
    <t>Datum:</t>
  </si>
  <si>
    <t>15. 1. 2024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</si>
  <si>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</si>
  <si>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</si>
  <si>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</si>
  <si>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</si>
  <si>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</si>
  <si>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</si>
  <si>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</si>
  <si>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</si>
  <si>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</si>
  <si>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</si>
  <si>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</si>
  <si>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</si>
  <si>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</si>
  <si>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</si>
  <si>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</si>
  <si>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</si>
  <si>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</si>
  <si>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</si>
  <si>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</si>
  <si>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</si>
  <si>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</si>
  <si>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</si>
  <si>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</si>
  <si>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</si>
  <si>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</si>
  <si>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</si>
  <si>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</si>
  <si>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</si>
  <si>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</si>
  <si>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</si>
  <si>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</si>
  <si>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</si>
  <si>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</si>
  <si>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</si>
  <si>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</si>
  <si>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</si>
  <si>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</si>
  <si>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</si>
  <si>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</si>
  <si>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</si>
  <si>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</si>
  <si>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</si>
  <si>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</si>
  <si>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</si>
  <si>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</si>
  <si>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</si>
  <si>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</si>
  <si>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</si>
  <si>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</si>
  <si>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</si>
  <si>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</si>
  <si>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</si>
  <si>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</si>
  <si>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</si>
  <si>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 xml:space="preserve">Ekologizace vytápění v žst. Staňkov </t>
  </si>
  <si>
    <t>STA</t>
  </si>
  <si>
    <t>1</t>
  </si>
  <si>
    <t>{c8a7672b-9ee8-4b33-b483-f66429062fce}</t>
  </si>
  <si>
    <t>2</t>
  </si>
  <si>
    <t>KRYCÍ LIST SOUPISU PRACÍ</t>
  </si>
  <si>
    <t>Objekt:</t>
  </si>
  <si>
    <t xml:space="preserve">65424008 - Ekologizace vytápění v žst. Staňkov </t>
  </si>
  <si>
    <t>VB Staňkov</t>
  </si>
  <si>
    <t>Správa železnic, státní organizace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</si>
  <si>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</si>
  <si>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</si>
  <si>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</si>
  <si>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</si>
  <si>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</si>
  <si>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</si>
  <si>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</si>
  <si>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</si>
  <si>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</si>
  <si>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6 - Úpravy povrchů, podlahy a osazování výplní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</si>
  <si>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</si>
  <si>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</si>
  <si>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</si>
  <si>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</si>
  <si>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</si>
  <si>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</si>
  <si>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731 - Ústřední vytápění - kotelny</t>
  </si>
  <si>
    <t xml:space="preserve">    732 - Ústřední vytápění - strojovny</t>
  </si>
  <si>
    <t xml:space="preserve">    733 - Ústřední vytápění - rozvodné potrubí</t>
  </si>
  <si>
    <t xml:space="preserve">    734 - Ústřední vytápění - armatury</t>
  </si>
  <si>
    <t xml:space="preserve">    735 - Ústřední vytápění - otopná tělesa</t>
  </si>
  <si>
    <t xml:space="preserve">    741 - Elektroinstalace - silnoproud</t>
  </si>
  <si>
    <t xml:space="preserve">    742 - Elektroinstalace - slaboproud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</si>
  <si>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</si>
  <si>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</si>
  <si>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</si>
  <si>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776 - Podlahy povlakové</t>
  </si>
  <si>
    <t xml:space="preserve">    783 - Dokončovací práce - nátěry</t>
  </si>
  <si>
    <t xml:space="preserve">    784 - Dokončovací práce - malby a tapety</t>
  </si>
  <si>
    <t>M - Práce a dodávky M</t>
  </si>
  <si>
    <t xml:space="preserve">    46-M - Zemní práce při extr.mont.pracích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</si>
  <si>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</si>
  <si>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</si>
  <si>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</si>
  <si>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</si>
  <si>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</si>
  <si>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 xml:space="preserve">    VRN9 - Ostatní náklady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</si>
  <si>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</si>
  <si>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</si>
  <si>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</si>
  <si>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</si>
  <si>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</si>
  <si>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</si>
  <si>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</si>
  <si>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</si>
  <si>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</si>
  <si>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</si>
  <si>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</si>
  <si>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</si>
  <si>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</si>
  <si>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</si>
  <si>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</si>
  <si>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</si>
  <si>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</si>
  <si>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</si>
  <si>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175111201</t>
  </si>
  <si>
    <t>Obsypání objektu nad přilehlým původním terénem sypaninou bez prohození, uloženou do 3 m ručně</t>
  </si>
  <si>
    <t>m3</t>
  </si>
  <si>
    <t>4</t>
  </si>
  <si>
    <t>560020882</t>
  </si>
  <si>
    <t>M</t>
  </si>
  <si>
    <t>58344171</t>
  </si>
  <si>
    <t>štěrkodrť frakce 0/32</t>
  </si>
  <si>
    <t>t</t>
  </si>
  <si>
    <t>8</t>
  </si>
  <si>
    <t>-695293542</t>
  </si>
  <si>
    <t>Zakládání</t>
  </si>
  <si>
    <t>3</t>
  </si>
  <si>
    <t>212755213</t>
  </si>
  <si>
    <t>Trativody z drenážních trubek plastových flexibilních D 80 mm bez lože</t>
  </si>
  <si>
    <t>m</t>
  </si>
  <si>
    <t>-1627660254</t>
  </si>
  <si>
    <t>279113112</t>
  </si>
  <si>
    <t>Základová zeď tl přes 150 do 200 mm z tvárnic ztraceného bednění včetně výplně z betonu tř. C 8/10</t>
  </si>
  <si>
    <t>m2</t>
  </si>
  <si>
    <t>-1430396335</t>
  </si>
  <si>
    <t>Svislé a kompletní konstrukce</t>
  </si>
  <si>
    <t>5</t>
  </si>
  <si>
    <t>310237241</t>
  </si>
  <si>
    <t>Zazdívka otvorů pl přes 0,09 do 0,25 m2 ve zdivu nadzákladovém cihlami pálenými tl do 300 mm</t>
  </si>
  <si>
    <t>kus</t>
  </si>
  <si>
    <t>1487699454</t>
  </si>
  <si>
    <t>6</t>
  </si>
  <si>
    <t>340238211</t>
  </si>
  <si>
    <t>Zazdívka otvorů v příčkách nebo stěnách pl přes 0,25 do 1 m2 cihlami plnými tl do 100 mm</t>
  </si>
  <si>
    <t>78662529</t>
  </si>
  <si>
    <t>Úpravy povrchů, podlahy a osazování výplní</t>
  </si>
  <si>
    <t>7</t>
  </si>
  <si>
    <t>611131121</t>
  </si>
  <si>
    <t>Penetrační disperzní nátěr vnitřních stropů nanášený ručně</t>
  </si>
  <si>
    <t>241725608</t>
  </si>
  <si>
    <t>611142001</t>
  </si>
  <si>
    <t>Pletivo sklovláknité vnitřních stropů vtlačené do tmelu</t>
  </si>
  <si>
    <t>699376361</t>
  </si>
  <si>
    <t>9</t>
  </si>
  <si>
    <t>611321141</t>
  </si>
  <si>
    <t>Vápenocementová omítka štuková dvouvrstvá vnitřních stropů rovných nanášená ručně</t>
  </si>
  <si>
    <t>-1679781396</t>
  </si>
  <si>
    <t>10</t>
  </si>
  <si>
    <t>612131121</t>
  </si>
  <si>
    <t>Penetrační disperzní nátěr vnitřních stěn nanášený ručně</t>
  </si>
  <si>
    <t>542047463</t>
  </si>
  <si>
    <t>11</t>
  </si>
  <si>
    <t>612142001</t>
  </si>
  <si>
    <t>Pletivo sklovláknité vnitřních stěn vtlačené do tmelu</t>
  </si>
  <si>
    <t>-1983629360</t>
  </si>
  <si>
    <t>612321141</t>
  </si>
  <si>
    <t>Vápenocementová omítka štuková dvouvrstvá vnitřních stěn nanášená ručně</t>
  </si>
  <si>
    <t>-1633523598</t>
  </si>
  <si>
    <t>13</t>
  </si>
  <si>
    <t>629991011</t>
  </si>
  <si>
    <t>Zakrytí výplní otvorů a svislých ploch fólií přilepenou lepící páskou</t>
  </si>
  <si>
    <t>820433699</t>
  </si>
  <si>
    <t>14</t>
  </si>
  <si>
    <t>631311113</t>
  </si>
  <si>
    <t>Mazanina tl přes 50 do 80 mm z betonu prostého bez zvýšených nároků na prostředí tř. C 12/15</t>
  </si>
  <si>
    <t>-1552895457</t>
  </si>
  <si>
    <t>15</t>
  </si>
  <si>
    <t>642944121</t>
  </si>
  <si>
    <t>Osazování ocelových zárubní dodatečné pl do 2,5 m2</t>
  </si>
  <si>
    <t>800391933</t>
  </si>
  <si>
    <t>16</t>
  </si>
  <si>
    <t>55331562</t>
  </si>
  <si>
    <t>zárubeň jednokřídlá ocelová pro zdění s protipožární úpravou tl stěny 110-150mm rozměru 800/1970, 2100mm</t>
  </si>
  <si>
    <t>-1581671395</t>
  </si>
  <si>
    <t>P</t>
  </si>
  <si>
    <t>Poznámka k položce:_x000d_
YZP s PP ochranou</t>
  </si>
  <si>
    <t>17</t>
  </si>
  <si>
    <t>HZS1291</t>
  </si>
  <si>
    <t>Hodinové zúčtovací sazby profesí HSV zemní a pomocné práce pomocný stavební dělník</t>
  </si>
  <si>
    <t>hod</t>
  </si>
  <si>
    <t>512</t>
  </si>
  <si>
    <t>948315700</t>
  </si>
  <si>
    <t>Poznámka k položce:_x000d_
závěrečný finální úklid</t>
  </si>
  <si>
    <t>18</t>
  </si>
  <si>
    <t>HZS1301</t>
  </si>
  <si>
    <t>Hodinové zúčtovací sazby profesí HSV provádění konstrukcí zedník</t>
  </si>
  <si>
    <t>-1500020101</t>
  </si>
  <si>
    <t>Poznámka k položce:_x000d_
Zednické výpomoce (vytvoření prostupů a drážek pro potrubí + jejich následné zatěsnění vč. protipožárního zatěsnění, zednické začištění po montáži a demontáži otopných těles, potrubí atd.)</t>
  </si>
  <si>
    <t>Trubní vedení</t>
  </si>
  <si>
    <t>Ostatní konstrukce a práce, bourání</t>
  </si>
  <si>
    <t>19</t>
  </si>
  <si>
    <t>949101111</t>
  </si>
  <si>
    <t>Lešení pomocné pro objekty pozemních staveb s lešeňovou podlahou v do 1,9 m zatížení do 150 kg/m2</t>
  </si>
  <si>
    <t>-1272976370</t>
  </si>
  <si>
    <t>20</t>
  </si>
  <si>
    <t>968072455</t>
  </si>
  <si>
    <t>Vybourání kovových dveřních zárubní pl do 2 m2</t>
  </si>
  <si>
    <t>-979113515</t>
  </si>
  <si>
    <t>978011191</t>
  </si>
  <si>
    <t>Otlučení (osekání) vnitřní vápenné nebo vápenocementové omítky stropů v rozsahu přes 50 do 100 %</t>
  </si>
  <si>
    <t>-1280318991</t>
  </si>
  <si>
    <t>22</t>
  </si>
  <si>
    <t>978013191</t>
  </si>
  <si>
    <t>Otlučení (osekání) vnitřní vápenné nebo vápenocementové omítky stěn v rozsahu přes 50 do 100 %</t>
  </si>
  <si>
    <t>-297232428</t>
  </si>
  <si>
    <t>997</t>
  </si>
  <si>
    <t>Přesun sutě</t>
  </si>
  <si>
    <t>23</t>
  </si>
  <si>
    <t>997013153</t>
  </si>
  <si>
    <t>Vnitrostaveništní doprava suti a vybouraných hmot pro budovy v přes 9 do 12 m s omezením mechanizace</t>
  </si>
  <si>
    <t>712794387</t>
  </si>
  <si>
    <t>24</t>
  </si>
  <si>
    <t>997013212</t>
  </si>
  <si>
    <t>Vnitrostaveništní doprava suti a vybouraných hmot vodorovně do 50 m svisle ručně pro budovy a haly výšky přes 6 do 9 m</t>
  </si>
  <si>
    <t>-1233826899</t>
  </si>
  <si>
    <t>25</t>
  </si>
  <si>
    <t>997013501</t>
  </si>
  <si>
    <t>Odvoz suti a vybouraných hmot na skládku nebo meziskládku se složením, na vzdálenost do 1 km</t>
  </si>
  <si>
    <t>-769787336</t>
  </si>
  <si>
    <t>26</t>
  </si>
  <si>
    <t>997013509</t>
  </si>
  <si>
    <t>Odvoz suti a vybouraných hmot na skládku nebo meziskládku se složením, na vzdálenost Příplatek k ceně za každý další i započatý 1 km přes 1 km</t>
  </si>
  <si>
    <t>1903406166</t>
  </si>
  <si>
    <t>27</t>
  </si>
  <si>
    <t>997013871</t>
  </si>
  <si>
    <t>Poplatek za uložení stavebního odpadu na recyklační skládce (skládkovné) směsného stavebního a demoličního kód odpadu 17 09 04</t>
  </si>
  <si>
    <t>-1526309340</t>
  </si>
  <si>
    <t>998</t>
  </si>
  <si>
    <t>Přesun hmot</t>
  </si>
  <si>
    <t>28</t>
  </si>
  <si>
    <t>998018002</t>
  </si>
  <si>
    <t>Přesun hmot pro budovy ruční pro budovy v přes 6 do 12 m</t>
  </si>
  <si>
    <t>-65995486</t>
  </si>
  <si>
    <t>PSV</t>
  </si>
  <si>
    <t>Práce a dodávky PSV</t>
  </si>
  <si>
    <t>711</t>
  </si>
  <si>
    <t>Izolace proti vodě, vlhkosti a plynům</t>
  </si>
  <si>
    <t>29</t>
  </si>
  <si>
    <t>711111002</t>
  </si>
  <si>
    <t>Provedení izolace proti zemní vlhkosti vodorovné za studena lakem asfaltovým</t>
  </si>
  <si>
    <t>-1212963890</t>
  </si>
  <si>
    <t>30</t>
  </si>
  <si>
    <t>11163152</t>
  </si>
  <si>
    <t>lak hydroizolační asfaltový</t>
  </si>
  <si>
    <t>32</t>
  </si>
  <si>
    <t>-771325347</t>
  </si>
  <si>
    <t>Poznámka k položce:_x000d_
Spotřeba: 0,3-0,5 kg/m2</t>
  </si>
  <si>
    <t>31</t>
  </si>
  <si>
    <t>998711102</t>
  </si>
  <si>
    <t>Přesun hmot tonážní pro izolace proti vodě, vlhkosti a plynům v objektech v přes 6 do 12 m</t>
  </si>
  <si>
    <t>-2044410237</t>
  </si>
  <si>
    <t>731</t>
  </si>
  <si>
    <t>Ústřední vytápění - kotelny</t>
  </si>
  <si>
    <t>731200816</t>
  </si>
  <si>
    <t>Demontáž kotlů ocelových na tuhá paliva, o výkonu přes 40 do 60 kW</t>
  </si>
  <si>
    <t>523735527</t>
  </si>
  <si>
    <t>33</t>
  </si>
  <si>
    <t>731202810</t>
  </si>
  <si>
    <t>Demontáž kotlů ocelových rozřezání demontovaných kotlů ocelových, o hmotnosti do 500 kg</t>
  </si>
  <si>
    <t>832274801</t>
  </si>
  <si>
    <t>34</t>
  </si>
  <si>
    <t>731259617</t>
  </si>
  <si>
    <t>Kotle ocelové teplovodní elektrické závěsné přímotopné montáž elektrokotlů ostatních typů o výkonu přes 18 do 60 kW</t>
  </si>
  <si>
    <t>soubor</t>
  </si>
  <si>
    <t>-935358605</t>
  </si>
  <si>
    <t>35</t>
  </si>
  <si>
    <t>44817000</t>
  </si>
  <si>
    <t xml:space="preserve">bivalentní zdroj tepla, nástěnný elektrokotel o výkonu cca 3 až 24[kW], jmen. proud 40[A], včetně kotlového oběhového čerpadla, PV – 2,5až3bar, atd.  základní kotlové regulace. </t>
  </si>
  <si>
    <t>kpl</t>
  </si>
  <si>
    <t>-1109574755</t>
  </si>
  <si>
    <t>36</t>
  </si>
  <si>
    <t>731341140</t>
  </si>
  <si>
    <t>Hadice napouštěcí pryžové Ø 20/28</t>
  </si>
  <si>
    <t>-790856893</t>
  </si>
  <si>
    <t>37</t>
  </si>
  <si>
    <t>731391811</t>
  </si>
  <si>
    <t>Vypuštění vody z kotlů do kanalizace samospádem o výhřevné ploše kotlů do 5 m2</t>
  </si>
  <si>
    <t>812861663</t>
  </si>
  <si>
    <t>38</t>
  </si>
  <si>
    <t>998731122</t>
  </si>
  <si>
    <t>Přesun hmot tonážní pro kotelny ruční v objektech v přes 6 do 12 m</t>
  </si>
  <si>
    <t>735249555</t>
  </si>
  <si>
    <t>39</t>
  </si>
  <si>
    <t>HZS4232</t>
  </si>
  <si>
    <t>Hodinové zúčtovací sazby ostatních profesí revizní a kontrolní činnost technik odborný</t>
  </si>
  <si>
    <t>941295826</t>
  </si>
  <si>
    <t xml:space="preserve">Poznámka k položce:_x000d_
Uvedení kotle  do provozu servisním technikem výrobce</t>
  </si>
  <si>
    <t>732</t>
  </si>
  <si>
    <t>Ústřední vytápění - strojovny</t>
  </si>
  <si>
    <t>40</t>
  </si>
  <si>
    <t>48477001</t>
  </si>
  <si>
    <t>odvod kondenzátu z venkovních jednotek</t>
  </si>
  <si>
    <t>-1802140555</t>
  </si>
  <si>
    <t>41</t>
  </si>
  <si>
    <t>48477002</t>
  </si>
  <si>
    <t>odvod úkapu z PV u vnitřních jednotek v technické místnosti</t>
  </si>
  <si>
    <t>830579709</t>
  </si>
  <si>
    <t>42</t>
  </si>
  <si>
    <t>48477003</t>
  </si>
  <si>
    <t xml:space="preserve">servisní uzávěr DN25 k připojení exp. se zajištěním polohy s vypouštění a možností připojení manometru </t>
  </si>
  <si>
    <t>1303000955</t>
  </si>
  <si>
    <t>43</t>
  </si>
  <si>
    <t>48477004</t>
  </si>
  <si>
    <t xml:space="preserve">tepelně izolační kryt  pro oběhové čerpadlo </t>
  </si>
  <si>
    <t>624601872</t>
  </si>
  <si>
    <t>44</t>
  </si>
  <si>
    <t>48477005</t>
  </si>
  <si>
    <t>spojovací a upevňovací materiál</t>
  </si>
  <si>
    <t>278241415</t>
  </si>
  <si>
    <t>45</t>
  </si>
  <si>
    <t>48477006</t>
  </si>
  <si>
    <t xml:space="preserve">ultrazvukový kompaktní bateriový měřič tepla z průtokoměrem ve zpětném potrubí (skládá se z  průtokoměrné části a dvou snímačů teploty trvale připojených do vyhodnocovací jednotky)  Qp – 3,5 [m3/h]  (DN25) s možností dálkového odečtu. </t>
  </si>
  <si>
    <t>88145377</t>
  </si>
  <si>
    <t>46</t>
  </si>
  <si>
    <t>48477007</t>
  </si>
  <si>
    <t>připojovací příslušenství pro měřič tepla (mezikus, jímky, návarky pro čidla, adaptery, atd.)</t>
  </si>
  <si>
    <t>-79520735</t>
  </si>
  <si>
    <t>47</t>
  </si>
  <si>
    <t>48477008</t>
  </si>
  <si>
    <t xml:space="preserve">úpravna otopné a doplňovací vody (nebo demineralizační patronu) dle požadovaných parametrů výrobce TČ, armatur pro doplňování, potrubního oddělovače systému, ZK VVK, KK,  </t>
  </si>
  <si>
    <t>1046505712</t>
  </si>
  <si>
    <t>48</t>
  </si>
  <si>
    <t>48477009</t>
  </si>
  <si>
    <t xml:space="preserve">inhibitor koroze (určeno dle rozboru otopné vody) pro topné systémy vhodný pro použité typy TČ </t>
  </si>
  <si>
    <t>-94121543</t>
  </si>
  <si>
    <t>49</t>
  </si>
  <si>
    <t>48477010</t>
  </si>
  <si>
    <t>ocelové konstrukce a základu pro venkovní jednotku TČ</t>
  </si>
  <si>
    <t>-1520180375</t>
  </si>
  <si>
    <t>50</t>
  </si>
  <si>
    <t>732199100</t>
  </si>
  <si>
    <t>Montáž štítků orientačních</t>
  </si>
  <si>
    <t>-1689328372</t>
  </si>
  <si>
    <t>51</t>
  </si>
  <si>
    <t>48477011</t>
  </si>
  <si>
    <t>orientační štítky</t>
  </si>
  <si>
    <t>-184483003</t>
  </si>
  <si>
    <t>52</t>
  </si>
  <si>
    <t>732231003</t>
  </si>
  <si>
    <t>Akumulační nádrže bez přípravy TUV bez teplosměnného výměníku PN 0,3 MPa / t = 95°C objem nádrže 250 l</t>
  </si>
  <si>
    <t>-2079583088</t>
  </si>
  <si>
    <t xml:space="preserve">Poznámka k položce:_x000d_
Vyrovnávací nádoba (akumulace tepla) o objemu cca 250[L],  včetně tepelné izolace. Nádoba o rozměrech s izolací cca Ø600, v1550 [mm], Hrdla min. 6/4“ DN40</t>
  </si>
  <si>
    <t>53</t>
  </si>
  <si>
    <t>732320814</t>
  </si>
  <si>
    <t>Demontáž nádrže beztlaké nebo tlakové odpojení od rozvodů potrubí obsah přes 200 do 500 l</t>
  </si>
  <si>
    <t>-428570596</t>
  </si>
  <si>
    <t>54</t>
  </si>
  <si>
    <t>732331107</t>
  </si>
  <si>
    <t>Nádoby expanzní tlakové pro solární, topné a chladicí soustavy s membránou bez pojistného ventilu se závitovým připojením PN 1,0 o objemu 80 l</t>
  </si>
  <si>
    <t>1552037567</t>
  </si>
  <si>
    <t xml:space="preserve">Poznámka k položce:_x000d_
Tlaková expanze s membránou typ do 3bar o  objemu 80 [l] -  umístěná na podlaze, Ø515[mm], výška = 560[mm], připojení 1"</t>
  </si>
  <si>
    <t>55</t>
  </si>
  <si>
    <t>732421453</t>
  </si>
  <si>
    <t>Čerpadla teplovodní mokroběžná závitová oběhová pro teplovodní vytápění (elektronicky řízená) PN 10, do 110°C DN přípojky/dopravní výška H (m) - čerpací výkon Q (m3/h) DN 32 / do 6,0 m / 4,5 m3/h</t>
  </si>
  <si>
    <t>1240292395</t>
  </si>
  <si>
    <t>56</t>
  </si>
  <si>
    <t>48477012</t>
  </si>
  <si>
    <t xml:space="preserve">tepelné čerpadlo vzduch/voda split provedení (venkovní jednotka). Jmenovitý topný výkon  (při 20 až 100% výkonu) cca 4až23[kW] (A2/W35), SCOP (W55) = 2,8.  TČ s plynulou regulací výkonu, max. el. příkon v režimu vytápění 8,9 kW (inventor), chladivo R410a.</t>
  </si>
  <si>
    <t>-1313238652</t>
  </si>
  <si>
    <t>57</t>
  </si>
  <si>
    <t>48477013</t>
  </si>
  <si>
    <t>tepelné čerpadlo vzduch/voda split provedení (vnitřní jednotka – nástěnná), obsahuje: - deskový výměník (chladivo/voda), oběhové čerpadlo otopné vody, senzor průtoku, modul regulace. Rozměry: cca 410š x 600v x 280h [mm], hmotnost ≈35[kg]</t>
  </si>
  <si>
    <t>-2003418477</t>
  </si>
  <si>
    <t>58</t>
  </si>
  <si>
    <t>732523101</t>
  </si>
  <si>
    <t>Tepelná čerpadla vzduch/voda příslušenství pokojové čidlo</t>
  </si>
  <si>
    <t>1133796535</t>
  </si>
  <si>
    <t>59</t>
  </si>
  <si>
    <t>732523102</t>
  </si>
  <si>
    <t>Tepelná čerpadla vzduch/voda příslušenství konzoly na stěnu</t>
  </si>
  <si>
    <t>1256075274</t>
  </si>
  <si>
    <t xml:space="preserve">Poznámka k položce:_x000d_
Vybudování ocelové konstrukce a základu  pod  venkovní jednotku TČ</t>
  </si>
  <si>
    <t>60</t>
  </si>
  <si>
    <t>48477014</t>
  </si>
  <si>
    <t>ekvitermní a kaskádový regulátor TČ a otopné soustavy pro řízení kaskády 3x TČ vzduch voda, externího bivalentního zdroje tepla (el.kotel). Řízení „kotlového“ okruhu (TČ/vyrovnávací nádoba), dvou nemíchaných</t>
  </si>
  <si>
    <t>-427725241</t>
  </si>
  <si>
    <t>61</t>
  </si>
  <si>
    <t>48477015</t>
  </si>
  <si>
    <t xml:space="preserve">dálkové ovládání, příslušenství regulace </t>
  </si>
  <si>
    <t>59147382</t>
  </si>
  <si>
    <t>62</t>
  </si>
  <si>
    <t>48477016</t>
  </si>
  <si>
    <t>internet Gateway, příslušenství regulace pro možnost komunikace přes INET</t>
  </si>
  <si>
    <t>1671136288</t>
  </si>
  <si>
    <t>63</t>
  </si>
  <si>
    <t>998732122</t>
  </si>
  <si>
    <t>Přesun hmot tonážní pro strojovny ruční v objektech v přes 6 do 12 m</t>
  </si>
  <si>
    <t>-1082406873</t>
  </si>
  <si>
    <t>64</t>
  </si>
  <si>
    <t>HZS4212</t>
  </si>
  <si>
    <t>Hodinové zúčtovací sazby ostatních profesí revizní a kontrolní činnost revizní technik specialista</t>
  </si>
  <si>
    <t>2085506941</t>
  </si>
  <si>
    <t xml:space="preserve">Poznámka k položce:_x000d_
- vypracování revizní zprávy tlakových nádob včetně zprávy a revizní knihy nádob_x000d_
</t>
  </si>
  <si>
    <t>65</t>
  </si>
  <si>
    <t>HZS2222</t>
  </si>
  <si>
    <t>Hodinové zúčtovací sazby profesí PSV provádění stavebních instalací topenář odborný</t>
  </si>
  <si>
    <t>1287390263</t>
  </si>
  <si>
    <t xml:space="preserve">Poznámka k položce:_x000d_
- uvedení TČ do provozu servisním technikem výrobce, včetně oživení regulace a řídícího systému_x000d_
- nastavení regulace a řídícího systému kaskády TČ_x000d_
- zprovoznění, napojení a nastavení měřičů tepla_x000d_
- montáž a nastavení prac.bodu teplovodního oběhového čerpalda do potrubí do DN32 </t>
  </si>
  <si>
    <t>66</t>
  </si>
  <si>
    <t>HZS2232</t>
  </si>
  <si>
    <t>Hodinové zúčtovací sazby profesí PSV provádění stavebních instalací elektrikář odborný</t>
  </si>
  <si>
    <t>70740353</t>
  </si>
  <si>
    <t>733</t>
  </si>
  <si>
    <t>Ústřední vytápění - rozvodné potrubí</t>
  </si>
  <si>
    <t>67</t>
  </si>
  <si>
    <t>892233122</t>
  </si>
  <si>
    <t>Proplach a dezinfekce vodovodního potrubí DN od 40 do 70</t>
  </si>
  <si>
    <t>-985143146</t>
  </si>
  <si>
    <t>68</t>
  </si>
  <si>
    <t>732490103</t>
  </si>
  <si>
    <t>Montáž hadice pro odvod kondenzátu kotle</t>
  </si>
  <si>
    <t>628290414</t>
  </si>
  <si>
    <t>69</t>
  </si>
  <si>
    <t>55110101</t>
  </si>
  <si>
    <t>nerezová flexi hadice 3/4“, l=500mm včetně připojovacího příslušenství pro kazetovou podstropní jednotku fancoil</t>
  </si>
  <si>
    <t>2130834597</t>
  </si>
  <si>
    <t>70</t>
  </si>
  <si>
    <t>55110102</t>
  </si>
  <si>
    <t>vodotěsná průchodka cca Ø120až150mm (dle typu TČ) obvodovou stěnou (cihelné zdivo) pro dvojici potrubí vedení chladiva</t>
  </si>
  <si>
    <t>-774900090</t>
  </si>
  <si>
    <t>71</t>
  </si>
  <si>
    <t>55110103</t>
  </si>
  <si>
    <t xml:space="preserve">izolační trubice  z min.vlny s povrchovou úpravou AL. folie pro potrubí DN32 tl.do 40 mm   – nebo provedení dle vyhlášky č.193/2007</t>
  </si>
  <si>
    <t>-1776171437</t>
  </si>
  <si>
    <t>72</t>
  </si>
  <si>
    <t>55101104</t>
  </si>
  <si>
    <t xml:space="preserve">izolační trubice  z min.vlny s povrchovou úpravou AL. folie pro potrubí DN40 tl.do 40 mm   – nebo provedení dle vyhlášky č.193/2007</t>
  </si>
  <si>
    <t>-988544008</t>
  </si>
  <si>
    <t>73</t>
  </si>
  <si>
    <t>55110105</t>
  </si>
  <si>
    <t xml:space="preserve">izolační trubice  z min.vlny s povrchovou úpravou AL. folie pro potrubí DN50 tl.do 50 mm   – nebo provedení dle vyhlášky č.193/2007</t>
  </si>
  <si>
    <t>375699215</t>
  </si>
  <si>
    <t>74</t>
  </si>
  <si>
    <t>733110808</t>
  </si>
  <si>
    <t>Demontáž potrubí z trubek ocelových závitových DN přes 32 do 50</t>
  </si>
  <si>
    <t>-766880625</t>
  </si>
  <si>
    <t>Poznámka k položce:_x000d_
Demontáž potrubí z trubek ocelových závitových a hladkých bezešvých DN přes 15 do 50</t>
  </si>
  <si>
    <t>75</t>
  </si>
  <si>
    <t>733122202</t>
  </si>
  <si>
    <t>Potrubí z trubek ocelových hladkých spojovaných lisováním z uhlíkové oceli tenkostěnné PP opláštění PN 16, T= +110°C Ø 15/1,2</t>
  </si>
  <si>
    <t>892868489</t>
  </si>
  <si>
    <t>Poznámka k položce:_x000d_
(V ceně bude zahrnuta dodávka a montáž potrubí, veškeré příslušenství potrubí jako jsou tvarovky, fitinky a materiál pro upevnění potrubí a protipožárních ucpávek v prostupech požárními úseky.)_x000d_
Pozn: Při dodržení jmenovité světlosti lze materiál potrubí zaměnit za vhodné potrubí pro rozvody ÚT např. Cu</t>
  </si>
  <si>
    <t>76</t>
  </si>
  <si>
    <t>733122203</t>
  </si>
  <si>
    <t>Potrubí z trubek ocelových hladkých spojovaných lisováním z uhlíkové oceli tenkostěnné PP opláštění PN 16, T= +110°C Ø 18/1,2</t>
  </si>
  <si>
    <t>13134484</t>
  </si>
  <si>
    <t>77</t>
  </si>
  <si>
    <t>733122204</t>
  </si>
  <si>
    <t>Potrubí z trubek ocelových hladkých spojovaných lisováním z uhlíkové oceli tenkostěnné PP opláštění PN 16, T= +110°C Ø 22/1,5</t>
  </si>
  <si>
    <t>546530994</t>
  </si>
  <si>
    <t>78</t>
  </si>
  <si>
    <t>733122205</t>
  </si>
  <si>
    <t>Potrubí z trubek ocelových hladkých spojovaných lisováním z uhlíkové oceli tenkostěnné PP opláštění PN 16, T= +110°C Ø 28/1,5</t>
  </si>
  <si>
    <t>-1786480818</t>
  </si>
  <si>
    <t>79</t>
  </si>
  <si>
    <t>733122206</t>
  </si>
  <si>
    <t>Potrubí z trubek ocelových hladkých spojovaných lisováním z uhlíkové oceli tenkostěnné PP opláštění PN 16, T= +110°C Ø 35/1,5</t>
  </si>
  <si>
    <t>179771843</t>
  </si>
  <si>
    <t>80</t>
  </si>
  <si>
    <t>733122207</t>
  </si>
  <si>
    <t>Potrubí z trubek ocelových hladkých spojovaných lisováním z uhlíkové oceli tenkostěnné PP opláštění PN 16, T= +110°C Ø 42/1,5</t>
  </si>
  <si>
    <t>-453677497</t>
  </si>
  <si>
    <t>81</t>
  </si>
  <si>
    <t>733122208</t>
  </si>
  <si>
    <t>Potrubí z trubek ocelových hladkých spojovaných lisováním z uhlíkové oceli tenkostěnné PP opláštění PN 16, T= +110°C Ø 54/1,5</t>
  </si>
  <si>
    <t>623993510</t>
  </si>
  <si>
    <t>82</t>
  </si>
  <si>
    <t>733123110</t>
  </si>
  <si>
    <t xml:space="preserve">Potrubí z trubek ocelových hladkých Příplatek k cenám za zhotovení přípojky z trubek ocelových hladkých_x000d_
</t>
  </si>
  <si>
    <t>1757138233</t>
  </si>
  <si>
    <t>83</t>
  </si>
  <si>
    <t>733141102</t>
  </si>
  <si>
    <t>Odvzdušňovací nádobky, odlučovače a odkalovače nádobky z trubek ocelových do DN 50</t>
  </si>
  <si>
    <t>907084402</t>
  </si>
  <si>
    <t>84</t>
  </si>
  <si>
    <t>733190217</t>
  </si>
  <si>
    <t>Zkoušky těsnosti potrubí, manžety prostupové z trubek ocelových zkoušky těsnosti potrubí (za provozu) z trubek ocelových hladkých Ø do 51/2,6</t>
  </si>
  <si>
    <t>-398367000</t>
  </si>
  <si>
    <t>85</t>
  </si>
  <si>
    <t>733190219</t>
  </si>
  <si>
    <t>Zkoušky těsnosti potrubí, manžety prostupové z trubek ocelových zkoušky těsnosti potrubí (za provozu) z trubek ocelových hladkých Ø přes 51/2,6 do 60,3/2,9</t>
  </si>
  <si>
    <t>-950578136</t>
  </si>
  <si>
    <t>86</t>
  </si>
  <si>
    <t>733811251</t>
  </si>
  <si>
    <t>Ochrana potrubí termoizolačními trubicemi z pěnového polyetylenu PE přilepenými v příčných a podélných spojích, tloušťky izolace přes 20 do 25 mm, vnitřního průměru izolace DN do 22 mm</t>
  </si>
  <si>
    <t>-1962373519</t>
  </si>
  <si>
    <t>87</t>
  </si>
  <si>
    <t>733811252</t>
  </si>
  <si>
    <t>Ochrana potrubí termoizolačními trubicemi z pěnového polyetylenu PE přilepenými v příčných a podélných spojích, tloušťky izolace přes 20 do 25 mm, vnitřního průměru izolace DN přes 22 do 45 mm</t>
  </si>
  <si>
    <t>-1978316944</t>
  </si>
  <si>
    <t>88</t>
  </si>
  <si>
    <t>998733122</t>
  </si>
  <si>
    <t>Přesun hmot tonážní pro rozvody potrubí ruční v objektech v přes 6 do 12 m</t>
  </si>
  <si>
    <t>1728944995</t>
  </si>
  <si>
    <t>734</t>
  </si>
  <si>
    <t>Ústřední vytápění - armatury</t>
  </si>
  <si>
    <t>89</t>
  </si>
  <si>
    <t>42922001</t>
  </si>
  <si>
    <t>magnetický odlučovač nečistot, 1“ se snadným vyčištěním za provozu,s tepelnou izolací, (zachycují magnetické i nemagnetické nečistoty &gt;0,005mm)</t>
  </si>
  <si>
    <t>1435414242</t>
  </si>
  <si>
    <t>90</t>
  </si>
  <si>
    <t>734211112</t>
  </si>
  <si>
    <t>Ventily odvzdušňovací závitové otopných těles PN 6 do 120°C G 1/4</t>
  </si>
  <si>
    <t>862524067</t>
  </si>
  <si>
    <t>91</t>
  </si>
  <si>
    <t>734211113</t>
  </si>
  <si>
    <t>Ventily odvzdušňovací závitové otopných těles PN 6 do 120°C G 3/8</t>
  </si>
  <si>
    <t>1072253718</t>
  </si>
  <si>
    <t>92</t>
  </si>
  <si>
    <t>734211126</t>
  </si>
  <si>
    <t>Ventily odvzdušňovací závitové automatické se zpětnou klapkou PN 14 do 120°C G 3/8</t>
  </si>
  <si>
    <t>-550210240</t>
  </si>
  <si>
    <t>93</t>
  </si>
  <si>
    <t>734220101</t>
  </si>
  <si>
    <t>Ventily regulační závitové vyvažovací přímé bez vypouštění PN 20 do 100°C G 3/4</t>
  </si>
  <si>
    <t>-1070528574</t>
  </si>
  <si>
    <t>94</t>
  </si>
  <si>
    <t>734221545</t>
  </si>
  <si>
    <t>Ventily regulační závitové termostatické, bez hlavice ovládání PN 16 do 110°C přímé jednoregulační G 1/2</t>
  </si>
  <si>
    <t>-140497808</t>
  </si>
  <si>
    <t>95</t>
  </si>
  <si>
    <t>734221682</t>
  </si>
  <si>
    <t>Ventily regulační závitové hlavice termostatické, pro ovládání ventilů PN 10 do 110°C kapalinové otopných těles VK</t>
  </si>
  <si>
    <t>-2070874903</t>
  </si>
  <si>
    <t>96</t>
  </si>
  <si>
    <t>734242414</t>
  </si>
  <si>
    <t>Ventily zpětné závitové PN 16 do 110°C přímé G 1</t>
  </si>
  <si>
    <t>-1665984702</t>
  </si>
  <si>
    <t>97</t>
  </si>
  <si>
    <t>734242416</t>
  </si>
  <si>
    <t>Ventily zpětné závitové PN 16 do 110°C přímé G 6/4</t>
  </si>
  <si>
    <t>1527509014</t>
  </si>
  <si>
    <t>98</t>
  </si>
  <si>
    <t>734251211</t>
  </si>
  <si>
    <t>Ventily pojistné závitové a čepové rohové provozní tlak od 2,5 do 6 bar G 1/2</t>
  </si>
  <si>
    <t>-1854731459</t>
  </si>
  <si>
    <t>Poznámka k položce:_x000d_
Pojistný ventil ½“ x 3/4“ - otevírací přetlak 2,5 [bar]</t>
  </si>
  <si>
    <t>99</t>
  </si>
  <si>
    <t>734261402</t>
  </si>
  <si>
    <t>Šroubení připojovací armatury radiátorů VK PN 10 do 110°C, regulační uzavíratelné rohové G 1/2 x 18</t>
  </si>
  <si>
    <t>1604116171</t>
  </si>
  <si>
    <t>Poznámka k položce:_x000d_
Šroubení radiátorové pro tělesa typu VK, regulační uzavíratelné s vypouštěním G 1/2“</t>
  </si>
  <si>
    <t>100</t>
  </si>
  <si>
    <t>734261417</t>
  </si>
  <si>
    <t>Šroubení regulační radiátorové rohové s vypouštěním G 1/2</t>
  </si>
  <si>
    <t>-756436201</t>
  </si>
  <si>
    <t>101</t>
  </si>
  <si>
    <t>734291122</t>
  </si>
  <si>
    <t>Ostatní armatury kohouty plnicí a vypouštěcí PN 10 do 90°C G 3/8</t>
  </si>
  <si>
    <t>-684355684</t>
  </si>
  <si>
    <t>102</t>
  </si>
  <si>
    <t>734291123</t>
  </si>
  <si>
    <t>Ostatní armatury kohouty plnicí a vypouštěcí PN 10 do 90°C G 1/2</t>
  </si>
  <si>
    <t>2057975002</t>
  </si>
  <si>
    <t>103</t>
  </si>
  <si>
    <t>734291275</t>
  </si>
  <si>
    <t>Ostatní armatury filtry závitové pro topné a chladicí systémy PN 30 do 110°C přímé s vnitřními závity a integrovaným magnetem G 1 1/4</t>
  </si>
  <si>
    <t>1652040614</t>
  </si>
  <si>
    <t>104</t>
  </si>
  <si>
    <t>734292814</t>
  </si>
  <si>
    <t>Ostatní armatury kulové kohouty PN 42 do 185°C plnoprůtokové vnitřní závit těžká řada G 3/4</t>
  </si>
  <si>
    <t>1132969864</t>
  </si>
  <si>
    <t>105</t>
  </si>
  <si>
    <t>734292815</t>
  </si>
  <si>
    <t>Ostatní armatury kulové kohouty PN 42 do 185°C plnoprůtokové vnitřní závit těžká řada G 1</t>
  </si>
  <si>
    <t>878610214</t>
  </si>
  <si>
    <t>106</t>
  </si>
  <si>
    <t>734292816</t>
  </si>
  <si>
    <t>Ostatní armatury kulové kohouty PN 42 do 185°C plnoprůtokové vnitřní závit těžká řada G 1 1/4</t>
  </si>
  <si>
    <t>-195487206</t>
  </si>
  <si>
    <t>107</t>
  </si>
  <si>
    <t>734292818</t>
  </si>
  <si>
    <t>Ostatní armatury kulové kohouty PN 42 do 185°C plnoprůtokové vnitřní závit těžká řada G 2</t>
  </si>
  <si>
    <t>2077494321</t>
  </si>
  <si>
    <t>108</t>
  </si>
  <si>
    <t>734411127</t>
  </si>
  <si>
    <t>Teploměry technické s pevným stonkem a jímkou zadní připojení (axiální) průměr 100 mm délka stonku 100 mm</t>
  </si>
  <si>
    <t>1554784372</t>
  </si>
  <si>
    <t>109</t>
  </si>
  <si>
    <t>734421102</t>
  </si>
  <si>
    <t>Tlakoměry s pevným stonkem a zpětnou klapkou spodní připojení (radiální) tlaku 0–16 bar průměru 63 mm</t>
  </si>
  <si>
    <t>-2060140148</t>
  </si>
  <si>
    <t>110</t>
  </si>
  <si>
    <t>998734122</t>
  </si>
  <si>
    <t>Přesun hmot tonážní pro armatury ruční v objektech v přes 6 do 12 m</t>
  </si>
  <si>
    <t>1313347762</t>
  </si>
  <si>
    <t>735</t>
  </si>
  <si>
    <t>Ústřední vytápění - otopná tělesa</t>
  </si>
  <si>
    <t>111</t>
  </si>
  <si>
    <t>735121810</t>
  </si>
  <si>
    <t>Demontáž otopných těles ocelových článkových</t>
  </si>
  <si>
    <t>-76279136</t>
  </si>
  <si>
    <t>112</t>
  </si>
  <si>
    <t>735151578</t>
  </si>
  <si>
    <t>Otopná tělesa panelová dvoudesková PN 1,0 MPa, T do 110°C se dvěma přídavnými přestupními plochami výšky tělesa 600 mm stavební délky / výkonu 1100 mm / 1847 W</t>
  </si>
  <si>
    <t>2073631954</t>
  </si>
  <si>
    <t>113</t>
  </si>
  <si>
    <t>735151579</t>
  </si>
  <si>
    <t>Otopná tělesa panelová dvoudesková PN 1,0 MPa, T do 110°C se dvěma přídavnými přestupními plochami výšky tělesa 600 mm stavební délky / výkonu 1200 mm / 2015 W</t>
  </si>
  <si>
    <t>1087108173</t>
  </si>
  <si>
    <t>114</t>
  </si>
  <si>
    <t>735151581</t>
  </si>
  <si>
    <t>Otopná tělesa panelová dvoudesková PN 1,0 MPa, T do 110°C se dvěma přídavnými přestupními plochami výšky tělesa 600 mm stavební délky / výkonu 1600 mm / 2686 W</t>
  </si>
  <si>
    <t>-1184391714</t>
  </si>
  <si>
    <t>115</t>
  </si>
  <si>
    <t>735151583</t>
  </si>
  <si>
    <t>Otopná tělesa panelová dvoudesková PN 1,0 MPa, T do 110°C se dvěma přídavnými přestupními plochami výšky tělesa 600 mm stavební délky / výkonu 2000 mm / 3358 W</t>
  </si>
  <si>
    <t>-1997780231</t>
  </si>
  <si>
    <t>116</t>
  </si>
  <si>
    <t>735151679</t>
  </si>
  <si>
    <t>Otopná tělesa panelová třídesková PN 1,0 MPa, T do 110°C se třemi přídavnými přestupními plochami výšky tělesa 600 mm stavební délky / výkonu 1200 mm / 2887 W</t>
  </si>
  <si>
    <t>-1358825016</t>
  </si>
  <si>
    <t>117</t>
  </si>
  <si>
    <t>735151682</t>
  </si>
  <si>
    <t>Otopná tělesa panelová třídesková PN 1,0 MPa, T do 110°C se třemi přídavnými přestupními plochami výšky tělesa 600 mm stavební délky / výkonu 1800 mm / 4331 W</t>
  </si>
  <si>
    <t>1916837303</t>
  </si>
  <si>
    <t>118</t>
  </si>
  <si>
    <t>735151697</t>
  </si>
  <si>
    <t>Otopná tělesa panelová třídesková PN 1,0 MPa, T do 110°C se třemi přídavnými přestupními plochami výšky tělesa 900 mm stavební délky / výkonu 1000 mm / 3228 W</t>
  </si>
  <si>
    <t>406092953</t>
  </si>
  <si>
    <t>119</t>
  </si>
  <si>
    <t>735152271</t>
  </si>
  <si>
    <t>Otopná tělesa panelová VK jednodesková PN 1,0 MPa, T do 110°C s jednou přídavnou přestupní plochou výšky tělesa 600 mm stavební délky / výkonu 400 mm / 401 W</t>
  </si>
  <si>
    <t>1489898512</t>
  </si>
  <si>
    <t>120</t>
  </si>
  <si>
    <t>735152580</t>
  </si>
  <si>
    <t>Otopná tělesa panelová VK dvoudesková PN 1,0 MPa, T do 110°C se dvěma přídavnými přestupními plochami výšky tělesa 600 mm stavební délky / výkonu 1400 mm / 2351 W</t>
  </si>
  <si>
    <t>-98572138</t>
  </si>
  <si>
    <t>121</t>
  </si>
  <si>
    <t>735152581</t>
  </si>
  <si>
    <t>Otopná tělesa panelová VK dvoudesková PN 1,0 MPa, T do 110°C se dvěma přídavnými přestupními plochami výšky tělesa 600 mm stavební délky / výkonu 1600 mm / 2686 W</t>
  </si>
  <si>
    <t>-315172376</t>
  </si>
  <si>
    <t>122</t>
  </si>
  <si>
    <t>735152593</t>
  </si>
  <si>
    <t>Otopná tělesa panelová VK dvoudesková PN 1,0 MPa, T do 110°C se dvěma přídavnými přestupními plochami výšky tělesa 900 mm stavební délky / výkonu 600 mm / 1388 W</t>
  </si>
  <si>
    <t>-1161270290</t>
  </si>
  <si>
    <t>123</t>
  </si>
  <si>
    <t>735152678</t>
  </si>
  <si>
    <t>Otopná tělesa panelová VK třídesková PN 1,0 MPa, T do 110°C se třemi přídavnými přestupními plochami výšky tělesa 600 mm stavební délky / výkonu 1100 mm / 2647 W</t>
  </si>
  <si>
    <t>1129669457</t>
  </si>
  <si>
    <t>124</t>
  </si>
  <si>
    <t>735152680</t>
  </si>
  <si>
    <t>Otopná tělesa panelová VK třídesková PN 1,0 MPa, T do 110°C se třemi přídavnými přestupními plochami výšky tělesa 600 mm stavební délky / výkonu 1400 mm / 3368 W</t>
  </si>
  <si>
    <t>1422260310</t>
  </si>
  <si>
    <t>125</t>
  </si>
  <si>
    <t>735152681</t>
  </si>
  <si>
    <t>Otopná tělesa panelová VK třídesková PN 1,0 MPa, T do 110°C se třemi přídavnými přestupními plochami výšky tělesa 600 mm stavební délky / výkonu 1600 mm / 3850 W</t>
  </si>
  <si>
    <t>-391532511</t>
  </si>
  <si>
    <t>126</t>
  </si>
  <si>
    <t>735152682</t>
  </si>
  <si>
    <t>Otopná tělesa panelová VK třídesková PN 1,0 MPa, T do 110°C se třemi přídavnými přestupními plochami výšky tělesa 600 mm stavební délky / výkonu 1800 mm / 4331 W</t>
  </si>
  <si>
    <t>-221687971</t>
  </si>
  <si>
    <t>127</t>
  </si>
  <si>
    <t>735152695</t>
  </si>
  <si>
    <t>Otopná tělesa panelová VK třídesková PN 1,0 MPa, T do 110°C se třemi přídavnými přestupními plochami výšky tělesa 900 mm stavební délky / výkonu 800 mm / 2662 W</t>
  </si>
  <si>
    <t>1460407990</t>
  </si>
  <si>
    <t>128</t>
  </si>
  <si>
    <t>735221826</t>
  </si>
  <si>
    <t>Demontáž registrů z trubek hladkých DN 65 stavební délky přes 3 do 6 m, o počtu pramenů registru 1</t>
  </si>
  <si>
    <t>-504958706</t>
  </si>
  <si>
    <t>129</t>
  </si>
  <si>
    <t>735419135</t>
  </si>
  <si>
    <t>Montáž konvektoru stavební délky do 1600 mm</t>
  </si>
  <si>
    <t>1562813216</t>
  </si>
  <si>
    <t>130</t>
  </si>
  <si>
    <t>55120001</t>
  </si>
  <si>
    <t xml:space="preserve">Fancoil - kazetová stropní jednotka pro montáž do podhledu. 2trubkový systém (pouze vytápění), anti-cool start systém (spuštění ventilátoru pouze s ohřátým výměníkem), integrované měření teploty.  Rozměry  tělo jednotky  cca  d575 x h575 x v261 [mm], pane</t>
  </si>
  <si>
    <t>-1644687192</t>
  </si>
  <si>
    <t>131</t>
  </si>
  <si>
    <t>735494811</t>
  </si>
  <si>
    <t>Vypuštění vody z otopných soustav bez kotlů, ohříváků, zásobníků a nádrží</t>
  </si>
  <si>
    <t>1475740888</t>
  </si>
  <si>
    <t>132</t>
  </si>
  <si>
    <t>735531044</t>
  </si>
  <si>
    <t>Montáž podlahového vytápění elektrického instalace a napojení tepelného čidla</t>
  </si>
  <si>
    <t>2120005327</t>
  </si>
  <si>
    <t>133</t>
  </si>
  <si>
    <t>5512002</t>
  </si>
  <si>
    <t>bateriový elektronický indikátor topných nákladů pro montáž na deskové otopné těleso - s možností dálkového odečtu</t>
  </si>
  <si>
    <t>-1896221476</t>
  </si>
  <si>
    <t>134</t>
  </si>
  <si>
    <t>998735122</t>
  </si>
  <si>
    <t>Přesun hmot tonážní pro otopná tělesa ruční v objektech v přes 6 do 12 m</t>
  </si>
  <si>
    <t>-1546328574</t>
  </si>
  <si>
    <t>135</t>
  </si>
  <si>
    <t>-2137799452</t>
  </si>
  <si>
    <t>Poznámka k položce:_x000d_
- připojení kazetové teplovodní stropní jednotky na el. 230[V]_x000d_
- uvedení do provozu kazetové teplovodní stropní jednotky</t>
  </si>
  <si>
    <t>741</t>
  </si>
  <si>
    <t>Elektroinstalace - silnoproud</t>
  </si>
  <si>
    <t>136</t>
  </si>
  <si>
    <t>741110003</t>
  </si>
  <si>
    <t>Montáž trubek elektroinstalačních s nasunutím nebo našroubováním do krabic plastových tuhých, uložených pevně, vnější Ø přes 35 mm</t>
  </si>
  <si>
    <t>108226095</t>
  </si>
  <si>
    <t>137</t>
  </si>
  <si>
    <t>34571095</t>
  </si>
  <si>
    <t>trubka elektroinstalační tuhá z PVC D 36,6/40 mm, délka 3m</t>
  </si>
  <si>
    <t>-1213217324</t>
  </si>
  <si>
    <t>138</t>
  </si>
  <si>
    <t>741110501</t>
  </si>
  <si>
    <t>Montáž lišt a kanálků elektroinstalačních se spojkami, ohyby a rohy a s nasunutím do krabic protahovacích, šířky do 60 mm</t>
  </si>
  <si>
    <t>804579366</t>
  </si>
  <si>
    <t>139</t>
  </si>
  <si>
    <t>34571001</t>
  </si>
  <si>
    <t>lišta elektroinstalační hranatá PVC 15x10mm</t>
  </si>
  <si>
    <t>419430145</t>
  </si>
  <si>
    <t>140</t>
  </si>
  <si>
    <t>34571002</t>
  </si>
  <si>
    <t>lišta elektroinstalační hranatá PVC 60x40mm</t>
  </si>
  <si>
    <t>182514745</t>
  </si>
  <si>
    <t>141</t>
  </si>
  <si>
    <t>741120101</t>
  </si>
  <si>
    <t>Montáž vodičů izolovaných měděných bez ukončení uložených v trubkách nebo lištách zatažených plných a laněných s PVC pláštěm, bezhalogenových, ohniodolných (např. CY, CHAH-V) průřezu žíly 0,15 až 16 mm2</t>
  </si>
  <si>
    <t>-1375218130</t>
  </si>
  <si>
    <t>142</t>
  </si>
  <si>
    <t>34210201</t>
  </si>
  <si>
    <t>H07V-U 10 SE</t>
  </si>
  <si>
    <t>1206198071</t>
  </si>
  <si>
    <t>143</t>
  </si>
  <si>
    <t>741120401</t>
  </si>
  <si>
    <t>Montáž vodičů izolovaných měděných drátovacích bez ukončení v rozváděčích plných a laněných (např. CY), průřezu žily 0,35 až 6 mm2</t>
  </si>
  <si>
    <t>-370677735</t>
  </si>
  <si>
    <t>144</t>
  </si>
  <si>
    <t>34141142</t>
  </si>
  <si>
    <t>vodič propojovací jádro Cu lanované izolace PVC 450/750V (H07V-R) 1x16mm2</t>
  </si>
  <si>
    <t>-1417432141</t>
  </si>
  <si>
    <t>Poznámka k položce:_x000d_
H07V-R, průměr vodiče 6,9mm</t>
  </si>
  <si>
    <t>145</t>
  </si>
  <si>
    <t>34140851</t>
  </si>
  <si>
    <t>vodič propojovací jádro Cu lanované izolace PVC 450/750V (H07V-R) 1x35mm2</t>
  </si>
  <si>
    <t>648094037</t>
  </si>
  <si>
    <t>Poznámka k položce:_x000d_
H07V-R, průměr vodiče 9,2mm</t>
  </si>
  <si>
    <t>146</t>
  </si>
  <si>
    <t>741122136</t>
  </si>
  <si>
    <t>Montáž kabelů měděných bez ukončení uložených v trubkách zatažených plných kulatých nebo bezhalogenových (např. CYKY) počtu a průřezu žil 3x35+25 mm2</t>
  </si>
  <si>
    <t>1816689145</t>
  </si>
  <si>
    <t>147</t>
  </si>
  <si>
    <t>34111631</t>
  </si>
  <si>
    <t>kabel silový jádro Cu izolace PVC plášť PVC 0,6/1kV (1-CYKY) 3x35+25mm2</t>
  </si>
  <si>
    <t>-1741004818</t>
  </si>
  <si>
    <t>Poznámka k položce:_x000d_
1-CYKY, průměr kabelu 26,2mm</t>
  </si>
  <si>
    <t>148</t>
  </si>
  <si>
    <t>741124601</t>
  </si>
  <si>
    <t>Montáž kabel Cu topný volné délky uložený do podlahy nebo stěny</t>
  </si>
  <si>
    <t>-414575042</t>
  </si>
  <si>
    <t>149</t>
  </si>
  <si>
    <t>34210202</t>
  </si>
  <si>
    <t>elektrický topný kabel na potrubí odvodu kondenzátu z TČ (doměřit na místě)</t>
  </si>
  <si>
    <t>-1149354159</t>
  </si>
  <si>
    <t>150</t>
  </si>
  <si>
    <t>741130006</t>
  </si>
  <si>
    <t>Ukončení vodičů a kabelů izolovaných s označením a zapojením v rozváděči nebo na přístroji, průřezu žíly do 16 mm2</t>
  </si>
  <si>
    <t>1054508899</t>
  </si>
  <si>
    <t>151</t>
  </si>
  <si>
    <t>741132132</t>
  </si>
  <si>
    <t>Ukončení kabelů smršťovací záklopkou nebo páskou se zapojením bez letování, počtu a průřezu žil 4x10 mm2</t>
  </si>
  <si>
    <t>564466816</t>
  </si>
  <si>
    <t>152</t>
  </si>
  <si>
    <t>741132133</t>
  </si>
  <si>
    <t>Ukončení kabelů smršťovací záklopkou nebo páskou se zapojením bez letování, počtu a průřezu žil 4x16 mm2</t>
  </si>
  <si>
    <t>1765445661</t>
  </si>
  <si>
    <t>Poznámka k položce:_x000d_
použito pro napojování vývodů do bytu a restaurace</t>
  </si>
  <si>
    <t>153</t>
  </si>
  <si>
    <t>741132135</t>
  </si>
  <si>
    <t>Ukončení kabelů smršťovací záklopkou nebo páskou se zapojením bez letování, počtu a průřezu žil 4x35 mm2</t>
  </si>
  <si>
    <t>413290626</t>
  </si>
  <si>
    <t>154</t>
  </si>
  <si>
    <t>741210001</t>
  </si>
  <si>
    <t>Montáž rozvodnice oceloplechová nebo plastová běžná do 20 kg</t>
  </si>
  <si>
    <t>1110607116</t>
  </si>
  <si>
    <t>155</t>
  </si>
  <si>
    <t>3571163</t>
  </si>
  <si>
    <t>podružný rozvaděč, včetně el. rozvodů pro připojení čerpadel v místnosti</t>
  </si>
  <si>
    <t>29937666</t>
  </si>
  <si>
    <t>Poznámka k položce:_x000d_
Položka obsahuje:_x000d_
- veškerá elektroinstalace v místnosti spojená s propojením čerpadel, včetně elektroinstalace v místnosti (světlo, vypínač)</t>
  </si>
  <si>
    <t>156</t>
  </si>
  <si>
    <t>741210003</t>
  </si>
  <si>
    <t>Montáž rozvodnic oceloplechových nebo plastových bez zapojení vodičů běžných, hmotnosti do 100 kg</t>
  </si>
  <si>
    <t>1874625644</t>
  </si>
  <si>
    <t>157</t>
  </si>
  <si>
    <t>35711868</t>
  </si>
  <si>
    <t>skříň rozváděče elektroměrového pro přímé měření do výklenku celoplastové provedení pro 2x dvousazbový třífázový elektroměr a spínací prvek sazby přístroje na elektroměrové desce s plombovatelným krytem jističů (ER222/NVP7P)</t>
  </si>
  <si>
    <t>889971356</t>
  </si>
  <si>
    <t>158</t>
  </si>
  <si>
    <t>741210004</t>
  </si>
  <si>
    <t>Montáž rozvodnic oceloplechových nebo plastových bez zapojení vodičů běžných, hmotnosti do 150 kg</t>
  </si>
  <si>
    <t>1683069579</t>
  </si>
  <si>
    <t>159</t>
  </si>
  <si>
    <t>3571164</t>
  </si>
  <si>
    <t>elektroměrový rozvaděč pro nepřímé měření 100A</t>
  </si>
  <si>
    <t>1590044303</t>
  </si>
  <si>
    <t>160</t>
  </si>
  <si>
    <t>741320161</t>
  </si>
  <si>
    <t>Montáž jističů se zapojením vodičů třípólových nn do 25 A bez krytu</t>
  </si>
  <si>
    <t>1713979208</t>
  </si>
  <si>
    <t>161</t>
  </si>
  <si>
    <t>35822403</t>
  </si>
  <si>
    <t>jistič 3-pólový 25 A vypínací charakteristika B vypínací schopnost 10 kA</t>
  </si>
  <si>
    <t>405516649</t>
  </si>
  <si>
    <t>162</t>
  </si>
  <si>
    <t>741322072</t>
  </si>
  <si>
    <t>Montáž přepěťových ochran nn se zapojením vodičů svodiče přepětí – typ 2 třípólových dvoudílných s vložením modulu</t>
  </si>
  <si>
    <t>-876018583</t>
  </si>
  <si>
    <t>163</t>
  </si>
  <si>
    <t>35889505</t>
  </si>
  <si>
    <t>ochrana přepěťová - součtové jiskřiště 1. stupně mezi PE a N</t>
  </si>
  <si>
    <t>-120745997</t>
  </si>
  <si>
    <t>164</t>
  </si>
  <si>
    <t>741331032</t>
  </si>
  <si>
    <t>Montáž měřicích přístrojů bez zapojení vodičů elektroměru třífázového</t>
  </si>
  <si>
    <t>1542772058</t>
  </si>
  <si>
    <t>165</t>
  </si>
  <si>
    <t>35889007</t>
  </si>
  <si>
    <t>elektroměr s rozhraním RS485 třífážový síťový analyzátor</t>
  </si>
  <si>
    <t>-1281020157</t>
  </si>
  <si>
    <t>166</t>
  </si>
  <si>
    <t>741810002</t>
  </si>
  <si>
    <t>Zkoušky a prohlídky elektrických rozvodů a zařízení celková prohlídka a vyhotovení revizní zprávy pro objem montážních prací přes 100 do 500 tis. Kč</t>
  </si>
  <si>
    <t>2136667623</t>
  </si>
  <si>
    <t>167</t>
  </si>
  <si>
    <t>998741122</t>
  </si>
  <si>
    <t>Přesun hmot tonážní pro silnoproud ruční v objektech v přes 6 do 12 m</t>
  </si>
  <si>
    <t>-1477558158</t>
  </si>
  <si>
    <t>168</t>
  </si>
  <si>
    <t>HZS2231</t>
  </si>
  <si>
    <t>Hodinové zúčtovací sazby profesí PSV provádění stavebních instalací elektrikář</t>
  </si>
  <si>
    <t>1836588278</t>
  </si>
  <si>
    <t>169</t>
  </si>
  <si>
    <t>141374790</t>
  </si>
  <si>
    <t>742</t>
  </si>
  <si>
    <t>Elektroinstalace - slaboproud</t>
  </si>
  <si>
    <t>170</t>
  </si>
  <si>
    <t>742121001</t>
  </si>
  <si>
    <t>Montáž kabelů sdělovacích pro vnitřní rozvody počtu žil do 15</t>
  </si>
  <si>
    <t>-1699474693</t>
  </si>
  <si>
    <t>171</t>
  </si>
  <si>
    <t>35671245</t>
  </si>
  <si>
    <t>kabel UTP pro vnitřní rozvod ethernetu a RS-485</t>
  </si>
  <si>
    <t>1392339052</t>
  </si>
  <si>
    <t>172</t>
  </si>
  <si>
    <t>998742122</t>
  </si>
  <si>
    <t>Přesun hmot tonážní pro slaboproud ruční v objektech v do 12 m</t>
  </si>
  <si>
    <t>-176681499</t>
  </si>
  <si>
    <t>766</t>
  </si>
  <si>
    <t>Konstrukce truhlářské</t>
  </si>
  <si>
    <t>173</t>
  </si>
  <si>
    <t>766660022</t>
  </si>
  <si>
    <t>Montáž dveřních křídel otvíravých jednokřídlových š přes 0,8 m požárních do ocelové zárubně</t>
  </si>
  <si>
    <t>-756083050</t>
  </si>
  <si>
    <t>174</t>
  </si>
  <si>
    <t>61162039</t>
  </si>
  <si>
    <t>dveře jednokřídlé dřevotřískové protipožární EI (EW) 30 D3 povrch fóliový plné 900x1970-2100mm</t>
  </si>
  <si>
    <t>49101160</t>
  </si>
  <si>
    <t>175</t>
  </si>
  <si>
    <t>766660728</t>
  </si>
  <si>
    <t>Montáž dveřního interiérového kování - zámku</t>
  </si>
  <si>
    <t>90498428</t>
  </si>
  <si>
    <t>176</t>
  </si>
  <si>
    <t>54924013</t>
  </si>
  <si>
    <t>zámek zadlabací vložkový pravolevý rozteč 72x60mm</t>
  </si>
  <si>
    <t>-495986698</t>
  </si>
  <si>
    <t>177</t>
  </si>
  <si>
    <t>54964120</t>
  </si>
  <si>
    <t>vložka cylindrická 35+45</t>
  </si>
  <si>
    <t>1908915134</t>
  </si>
  <si>
    <t>178</t>
  </si>
  <si>
    <t>766660729</t>
  </si>
  <si>
    <t>Montáž dveřního interiérového kování - štítku s klikou</t>
  </si>
  <si>
    <t>-827287631</t>
  </si>
  <si>
    <t>179</t>
  </si>
  <si>
    <t>54914123</t>
  </si>
  <si>
    <t>kování rozetové klika/klika</t>
  </si>
  <si>
    <t>-1615283066</t>
  </si>
  <si>
    <t>180</t>
  </si>
  <si>
    <t>766691914</t>
  </si>
  <si>
    <t>Vyvěšení nebo zavěšení dřevěných křídel dveří pl do 2 m2</t>
  </si>
  <si>
    <t>2067036269</t>
  </si>
  <si>
    <t>181</t>
  </si>
  <si>
    <t>998766102</t>
  </si>
  <si>
    <t>Přesun hmot tonážní pro kce truhlářské v objektech v přes 6 do 12 m</t>
  </si>
  <si>
    <t>-1831535718</t>
  </si>
  <si>
    <t>767</t>
  </si>
  <si>
    <t>Konstrukce zámečnické</t>
  </si>
  <si>
    <t>182</t>
  </si>
  <si>
    <t>767132812</t>
  </si>
  <si>
    <t>Demontáž příček svařovaných do suti</t>
  </si>
  <si>
    <t>-1926925540</t>
  </si>
  <si>
    <t>Poznámka k položce:_x000d_
- demontáž konstrukce u kotle</t>
  </si>
  <si>
    <t>183</t>
  </si>
  <si>
    <t>767995112</t>
  </si>
  <si>
    <t>Montáž ostatních atypických zámečnických konstrukcí hmotnosti přes 5 do 10 kg</t>
  </si>
  <si>
    <t>kg</t>
  </si>
  <si>
    <t>1168648920</t>
  </si>
  <si>
    <t>Poznámka k položce:_x000d_
Montáž zámečnické konstrukce závěsy, konzoly do stropu a stěny, konstrukce, atd.</t>
  </si>
  <si>
    <t>184</t>
  </si>
  <si>
    <t>48440001</t>
  </si>
  <si>
    <t>zámečnické konstrukce závěsy, konzoly do stropu a stěny, konstrukce</t>
  </si>
  <si>
    <t>823494688</t>
  </si>
  <si>
    <t>185</t>
  </si>
  <si>
    <t>767995116</t>
  </si>
  <si>
    <t>Montáž atypických zámečnických konstrukcí hm přes 100 do 250 kg</t>
  </si>
  <si>
    <t>-525760706</t>
  </si>
  <si>
    <t>186</t>
  </si>
  <si>
    <t>34571701</t>
  </si>
  <si>
    <t>ocelová konstrukce pro uchycení tepelných čerpadel</t>
  </si>
  <si>
    <t>-430477231</t>
  </si>
  <si>
    <t>187</t>
  </si>
  <si>
    <t>998767122</t>
  </si>
  <si>
    <t>Přesun hmot tonážní pro zámečnické konstrukce ruční v objektech v přes 6 do 12 m</t>
  </si>
  <si>
    <t>2144576603</t>
  </si>
  <si>
    <t>771</t>
  </si>
  <si>
    <t>Podlahy z dlaždic</t>
  </si>
  <si>
    <t>188</t>
  </si>
  <si>
    <t>771111011</t>
  </si>
  <si>
    <t>Vysátí podkladu před pokládkou dlažby</t>
  </si>
  <si>
    <t>-596644883</t>
  </si>
  <si>
    <t>189</t>
  </si>
  <si>
    <t>771121011</t>
  </si>
  <si>
    <t>Nátěr penetrační na podlahu</t>
  </si>
  <si>
    <t>949848134</t>
  </si>
  <si>
    <t>190</t>
  </si>
  <si>
    <t>771151012</t>
  </si>
  <si>
    <t>Samonivelační stěrka podlah pevnosti 20 MPa tl přes 3 do 5 mm</t>
  </si>
  <si>
    <t>-206099284</t>
  </si>
  <si>
    <t>191</t>
  </si>
  <si>
    <t>771474112</t>
  </si>
  <si>
    <t>Montáž soklů z dlaždic keramických rovných lepených cementovým flexibilním lepidlem v přes 65 do 90 mm</t>
  </si>
  <si>
    <t>1064835381</t>
  </si>
  <si>
    <t>192</t>
  </si>
  <si>
    <t>59761184</t>
  </si>
  <si>
    <t>sokl keramický mrazuvzdorný povrch hladký/matný tl do 10mm výšky přes 65 do 90mm</t>
  </si>
  <si>
    <t>62929452</t>
  </si>
  <si>
    <t>193</t>
  </si>
  <si>
    <t>771574415</t>
  </si>
  <si>
    <t>Montáž podlah keramických hladkých lepených cementovým flexibilním lepidlem přes 6 do 9 ks/m2</t>
  </si>
  <si>
    <t>235872216</t>
  </si>
  <si>
    <t>194</t>
  </si>
  <si>
    <t>59761137</t>
  </si>
  <si>
    <t>dlažba keramická slinutá mrazuvzdorná povrch hladký/matný tl do 10mm přes 6 do 9ks/m2</t>
  </si>
  <si>
    <t>1789717898</t>
  </si>
  <si>
    <t>195</t>
  </si>
  <si>
    <t>771591112</t>
  </si>
  <si>
    <t>Izolace pod dlažbu nátěrem nebo stěrkou ve dvou vrstvách</t>
  </si>
  <si>
    <t>650463885</t>
  </si>
  <si>
    <t>196</t>
  </si>
  <si>
    <t>771591115</t>
  </si>
  <si>
    <t>Podlahy spárování silikonem</t>
  </si>
  <si>
    <t>785588059</t>
  </si>
  <si>
    <t>197</t>
  </si>
  <si>
    <t>998771102</t>
  </si>
  <si>
    <t>Přesun hmot tonážní pro podlahy z dlaždic v objektech v přes 6 do 12 m</t>
  </si>
  <si>
    <t>447217511</t>
  </si>
  <si>
    <t>776</t>
  </si>
  <si>
    <t>Podlahy povlakové</t>
  </si>
  <si>
    <t>198</t>
  </si>
  <si>
    <t>776201811</t>
  </si>
  <si>
    <t>Demontáž lepených povlakových podlah bez podložky ručně</t>
  </si>
  <si>
    <t>1680140552</t>
  </si>
  <si>
    <t>199</t>
  </si>
  <si>
    <t>998776102</t>
  </si>
  <si>
    <t>Přesun hmot tonážní pro podlahy povlakové v objektech v přes 6 do 12 m</t>
  </si>
  <si>
    <t>-948912468</t>
  </si>
  <si>
    <t>783</t>
  </si>
  <si>
    <t>Dokončovací práce - nátěry</t>
  </si>
  <si>
    <t>200</t>
  </si>
  <si>
    <t>783314101</t>
  </si>
  <si>
    <t>Základní jednonásobný syntetický nátěr zámečnických konstrukcí</t>
  </si>
  <si>
    <t>1007067366</t>
  </si>
  <si>
    <t>201</t>
  </si>
  <si>
    <t>783317101</t>
  </si>
  <si>
    <t>Krycí jednonásobný syntetický standardní nátěr zámečnických konstrukcí</t>
  </si>
  <si>
    <t>967682013</t>
  </si>
  <si>
    <t>202</t>
  </si>
  <si>
    <t>783826655</t>
  </si>
  <si>
    <t>Hydrofobizační transparentní silikonový nátěr lícového zdiva</t>
  </si>
  <si>
    <t>-1798703703</t>
  </si>
  <si>
    <t>784</t>
  </si>
  <si>
    <t>Dokončovací práce - malby a tapety</t>
  </si>
  <si>
    <t>203</t>
  </si>
  <si>
    <t>784211121</t>
  </si>
  <si>
    <t>Dvojnásobné bílé malby ze směsí za mokra středně oděruvzdorných v místnostech v do 3,80 m</t>
  </si>
  <si>
    <t>1912706572</t>
  </si>
  <si>
    <t>Práce a dodávky M</t>
  </si>
  <si>
    <t>46-M</t>
  </si>
  <si>
    <t>Zemní práce při extr.mont.pracích</t>
  </si>
  <si>
    <t>204</t>
  </si>
  <si>
    <t>460932111</t>
  </si>
  <si>
    <t>Osazení kotevních prvků hmoždinek včetně vyvrtání otvorů, pro upevnění elektroinstalací ve stěnách cihelných, vnějšího průměru do 8 mm</t>
  </si>
  <si>
    <t>1697483846</t>
  </si>
  <si>
    <t>205</t>
  </si>
  <si>
    <t>56281002</t>
  </si>
  <si>
    <t>hmoždinky univerzální 8x40</t>
  </si>
  <si>
    <t>100 kus</t>
  </si>
  <si>
    <t>1984222200</t>
  </si>
  <si>
    <t>206</t>
  </si>
  <si>
    <t>31142015</t>
  </si>
  <si>
    <t>vrut ocelový hlava půlkulová drážka křížová 4x40mm</t>
  </si>
  <si>
    <t>1329447832</t>
  </si>
  <si>
    <t>207</t>
  </si>
  <si>
    <t>460941215</t>
  </si>
  <si>
    <t>Vyplnění rýh vyplnění a omítnutí rýh ve stěnách hloubky do 3 cm a šířky přes 10 do 15 cm</t>
  </si>
  <si>
    <t>1157428186</t>
  </si>
  <si>
    <t>208</t>
  </si>
  <si>
    <t>460941233</t>
  </si>
  <si>
    <t>Vyplnění rýh vyplnění a omítnutí rýh ve stěnách hloubky přes 5 do 7 cm a šířky přes 10 do 15 cm</t>
  </si>
  <si>
    <t>362854148</t>
  </si>
  <si>
    <t>209</t>
  </si>
  <si>
    <t>460952115</t>
  </si>
  <si>
    <t>Vyplnění otvorů zazdívka otvorů ve zdivu cihlami pálenými plochy do 0,0225 m2 a tloušťky přes 60 do 75 cm</t>
  </si>
  <si>
    <t>-910625424</t>
  </si>
  <si>
    <t>210</t>
  </si>
  <si>
    <t>468081311</t>
  </si>
  <si>
    <t>Vybourání otvorů ve zdivu cihelném plochy do 0,0225 m2 a tloušťky do 15 cm</t>
  </si>
  <si>
    <t>-1790664023</t>
  </si>
  <si>
    <t>211</t>
  </si>
  <si>
    <t>468081313</t>
  </si>
  <si>
    <t>Vybourání otvorů ve zdivu cihelném plochy do 0,0225 m2 a tloušťky přes 30 do 45 cm</t>
  </si>
  <si>
    <t>562755925</t>
  </si>
  <si>
    <t>212</t>
  </si>
  <si>
    <t>468081314</t>
  </si>
  <si>
    <t>Vybourání otvorů ve zdivu cihelném plochy do 0,0225 m2 a tloušťky přes 45 do 60 cm</t>
  </si>
  <si>
    <t>-11323970</t>
  </si>
  <si>
    <t>213</t>
  </si>
  <si>
    <t>468081316</t>
  </si>
  <si>
    <t>Vybourání otvorů ve zdivu cihelném plochy do 0,0225 m2 a tloušťky přes 75 do 90 cm</t>
  </si>
  <si>
    <t>-2049170289</t>
  </si>
  <si>
    <t>214</t>
  </si>
  <si>
    <t>468091351</t>
  </si>
  <si>
    <t>Vysekání kapes nebo výklenků ve zdivu pro osazení kotevních prvků nebo elektroinstalačního zařízení cihelném, velikosti plochy přes 0,25 m2 jakékoli hloubky</t>
  </si>
  <si>
    <t>316327082</t>
  </si>
  <si>
    <t>215</t>
  </si>
  <si>
    <t>468101432</t>
  </si>
  <si>
    <t>Vysekání rýh pro montáž trubek a kabelů v cihelných zdech hloubky přes 5 do 7 cm a šířky přes 7 do 10 cm</t>
  </si>
  <si>
    <t>1524924996</t>
  </si>
  <si>
    <t>216</t>
  </si>
  <si>
    <t>HZS2491</t>
  </si>
  <si>
    <t>Hodinové zúčtovací sazby profesí PSV zednické výpomoci a pomocné práce PSV dělník zednických výpomocí</t>
  </si>
  <si>
    <t>2022611909</t>
  </si>
  <si>
    <t>217</t>
  </si>
  <si>
    <t>-2066382824</t>
  </si>
  <si>
    <t>VRN</t>
  </si>
  <si>
    <t>Vedlejší rozpočtové náklady</t>
  </si>
  <si>
    <t>VRN1</t>
  </si>
  <si>
    <t>Průzkumné, geodetické a projektové práce</t>
  </si>
  <si>
    <t>218</t>
  </si>
  <si>
    <t>013254000</t>
  </si>
  <si>
    <t>Dokumentace skutečného provedení stavby</t>
  </si>
  <si>
    <t>1024</t>
  </si>
  <si>
    <t>20238551</t>
  </si>
  <si>
    <t>VRN3</t>
  </si>
  <si>
    <t>Zařízení staveniště</t>
  </si>
  <si>
    <t>219</t>
  </si>
  <si>
    <t>030001000</t>
  </si>
  <si>
    <t>-544248508</t>
  </si>
  <si>
    <t>VRN4</t>
  </si>
  <si>
    <t>Inženýrská činnost</t>
  </si>
  <si>
    <t>220</t>
  </si>
  <si>
    <t>044002000</t>
  </si>
  <si>
    <t>Revize</t>
  </si>
  <si>
    <t>490892845</t>
  </si>
  <si>
    <t>Poznámka k položce:_x000d_
- topná zkoška ústředního vytápšní_x000d_
- tlakové zkoušky otopných těles_x000d_
- revize elektroinstalace_x000d_
- prohlídka právnickou osobou_x000d_
- vydání průkazu způsobilosti</t>
  </si>
  <si>
    <t>221</t>
  </si>
  <si>
    <t>045303000</t>
  </si>
  <si>
    <t>Koordinační činnost</t>
  </si>
  <si>
    <t>-1147412404</t>
  </si>
  <si>
    <t>VRN7</t>
  </si>
  <si>
    <t>Provozní vlivy</t>
  </si>
  <si>
    <t>222</t>
  </si>
  <si>
    <t>070001000</t>
  </si>
  <si>
    <t>-1482599631</t>
  </si>
  <si>
    <t>Poznámka k položce:_x000d_
- provoz náhradního zdroje</t>
  </si>
  <si>
    <t>VRN9</t>
  </si>
  <si>
    <t>Ostatní náklady</t>
  </si>
  <si>
    <t>223</t>
  </si>
  <si>
    <t>090001000</t>
  </si>
  <si>
    <t>-1888500775</t>
  </si>
  <si>
    <t>Poznámka k položce:_x000d_
GZS a ostatní náklady související s objektem</t>
  </si>
  <si>
    <t>224</t>
  </si>
  <si>
    <t>092002000</t>
  </si>
  <si>
    <t>Ostatní náklady související s provozem</t>
  </si>
  <si>
    <t>1306834767</t>
  </si>
  <si>
    <t xml:space="preserve">Poznámka k položce:_x000d_
-  laboratorní rozbor kvality otopné a doplňovací vody – odpovídající požadavkům výrobce TČ 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</si>
</sst>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8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4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 applyProtection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7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6" fillId="0" borderId="14" xfId="0" applyFont="1" applyBorder="1" applyAlignment="1" applyProtection="1">
      <alignment horizontal="left" vertical="center"/>
    </xf>
    <xf numFmtId="0" fontId="16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8" fillId="0" borderId="14" xfId="0" applyNumberFormat="1" applyFont="1" applyBorder="1" applyAlignment="1" applyProtection="1">
      <alignment vertical="center"/>
    </xf>
    <xf numFmtId="4" fontId="18" fillId="0" borderId="0" xfId="0" applyNumberFormat="1" applyFont="1" applyBorder="1" applyAlignment="1" applyProtection="1">
      <alignment vertical="center"/>
    </xf>
    <xf numFmtId="166" fontId="18" fillId="0" borderId="0" xfId="0" applyNumberFormat="1" applyFont="1" applyBorder="1" applyAlignment="1" applyProtection="1">
      <alignment vertical="center"/>
    </xf>
    <xf numFmtId="4" fontId="18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9" fillId="0" borderId="12" xfId="0" applyNumberFormat="1" applyFont="1" applyBorder="1" applyAlignment="1" applyProtection="1"/>
    <xf numFmtId="166" fontId="29" fillId="0" borderId="13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22" xfId="0" applyFont="1" applyBorder="1" applyAlignment="1" applyProtection="1">
      <alignment horizontal="center" vertical="center"/>
    </xf>
    <xf numFmtId="49" fontId="31" fillId="0" borderId="22" xfId="0" applyNumberFormat="1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center" vertical="center" wrapText="1"/>
    </xf>
    <xf numFmtId="167" fontId="31" fillId="0" borderId="22" xfId="0" applyNumberFormat="1" applyFont="1" applyBorder="1" applyAlignment="1" applyProtection="1">
      <alignment vertical="center"/>
    </xf>
    <xf numFmtId="4" fontId="31" fillId="2" borderId="22" xfId="0" applyNumberFormat="1" applyFont="1" applyFill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</xf>
    <xf numFmtId="0" fontId="32" fillId="0" borderId="22" xfId="0" applyFont="1" applyBorder="1" applyAlignment="1" applyProtection="1">
      <alignment vertical="center"/>
    </xf>
    <xf numFmtId="0" fontId="32" fillId="0" borderId="3" xfId="0" applyFont="1" applyBorder="1" applyAlignment="1">
      <alignment vertical="center"/>
    </xf>
    <xf numFmtId="0" fontId="31" fillId="2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</xf>
    <xf numFmtId="0" fontId="33" fillId="0" borderId="0" xfId="0" applyFont="1" applyAlignment="1" applyProtection="1">
      <alignment horizontal="left" vertical="center"/>
    </xf>
    <xf numFmtId="0" fontId="34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="1" customFormat="1" ht="24.96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4" t="s">
        <v>14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15</v>
      </c>
      <c r="BS5" s="14" t="s">
        <v>6</v>
      </c>
    </row>
    <row r="6" s="1" customFormat="1" ht="36.96" customHeight="1">
      <c r="B6" s="18"/>
      <c r="C6" s="19"/>
      <c r="D6" s="26" t="s">
        <v>16</v>
      </c>
      <c r="E6" s="19"/>
      <c r="F6" s="19"/>
      <c r="G6" s="19"/>
      <c r="H6" s="19"/>
      <c r="I6" s="19"/>
      <c r="J6" s="19"/>
      <c r="K6" s="27" t="s">
        <v>17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18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19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20</v>
      </c>
      <c r="E8" s="19"/>
      <c r="F8" s="19"/>
      <c r="G8" s="19"/>
      <c r="H8" s="19"/>
      <c r="I8" s="19"/>
      <c r="J8" s="19"/>
      <c r="K8" s="24" t="s">
        <v>21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22</v>
      </c>
      <c r="AL8" s="19"/>
      <c r="AM8" s="19"/>
      <c r="AN8" s="30" t="s">
        <v>23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25</v>
      </c>
      <c r="AL10" s="19"/>
      <c r="AM10" s="19"/>
      <c r="AN10" s="24" t="s">
        <v>1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21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26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27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25</v>
      </c>
      <c r="AL13" s="19"/>
      <c r="AM13" s="19"/>
      <c r="AN13" s="31" t="s">
        <v>28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28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26</v>
      </c>
      <c r="AL14" s="19"/>
      <c r="AM14" s="19"/>
      <c r="AN14" s="31" t="s">
        <v>28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29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25</v>
      </c>
      <c r="AL16" s="19"/>
      <c r="AM16" s="19"/>
      <c r="AN16" s="24" t="s">
        <v>1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21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26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30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31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25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21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26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30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32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33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34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35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36</v>
      </c>
      <c r="AL28" s="42"/>
      <c r="AM28" s="42"/>
      <c r="AN28" s="42"/>
      <c r="AO28" s="42"/>
      <c r="AP28" s="37"/>
      <c r="AQ28" s="37"/>
      <c r="AR28" s="41"/>
      <c r="BE28" s="28"/>
    </row>
    <row r="29" hidden="1" s="3" customFormat="1" ht="14.4" customHeight="1">
      <c r="A29" s="3"/>
      <c r="B29" s="43"/>
      <c r="C29" s="44"/>
      <c r="D29" s="29" t="s">
        <v>37</v>
      </c>
      <c r="E29" s="44"/>
      <c r="F29" s="29" t="s">
        <v>38</v>
      </c>
      <c r="G29" s="44"/>
      <c r="H29" s="44"/>
      <c r="I29" s="44"/>
      <c r="J29" s="44"/>
      <c r="K29" s="44"/>
      <c r="L29" s="45">
        <v>0.20999999999999999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ROUND(AZ94,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ROUND(AV94, 2)</f>
        <v>0</v>
      </c>
      <c r="AL29" s="44"/>
      <c r="AM29" s="44"/>
      <c r="AN29" s="44"/>
      <c r="AO29" s="44"/>
      <c r="AP29" s="44"/>
      <c r="AQ29" s="44"/>
      <c r="AR29" s="47"/>
      <c r="BE29" s="48"/>
    </row>
    <row r="30" hidden="1" s="3" customFormat="1" ht="14.4" customHeight="1">
      <c r="A30" s="3"/>
      <c r="B30" s="43"/>
      <c r="C30" s="44"/>
      <c r="D30" s="44"/>
      <c r="E30" s="44"/>
      <c r="F30" s="29" t="s">
        <v>39</v>
      </c>
      <c r="G30" s="44"/>
      <c r="H30" s="44"/>
      <c r="I30" s="44"/>
      <c r="J30" s="44"/>
      <c r="K30" s="44"/>
      <c r="L30" s="45">
        <v>0.12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ROUND(AW94, 2)</f>
        <v>0</v>
      </c>
      <c r="AL30" s="44"/>
      <c r="AM30" s="44"/>
      <c r="AN30" s="44"/>
      <c r="AO30" s="44"/>
      <c r="AP30" s="44"/>
      <c r="AQ30" s="44"/>
      <c r="AR30" s="47"/>
      <c r="BE30" s="48"/>
    </row>
    <row r="31" s="3" customFormat="1" ht="14.4" customHeight="1">
      <c r="A31" s="3"/>
      <c r="B31" s="43"/>
      <c r="C31" s="44"/>
      <c r="D31" s="49" t="s">
        <v>37</v>
      </c>
      <c r="E31" s="44"/>
      <c r="F31" s="29" t="s">
        <v>40</v>
      </c>
      <c r="G31" s="44"/>
      <c r="H31" s="44"/>
      <c r="I31" s="44"/>
      <c r="J31" s="44"/>
      <c r="K31" s="44"/>
      <c r="L31" s="45">
        <v>0.20999999999999999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48"/>
    </row>
    <row r="32" s="3" customFormat="1" ht="14.4" customHeight="1">
      <c r="A32" s="3"/>
      <c r="B32" s="43"/>
      <c r="C32" s="44"/>
      <c r="D32" s="44"/>
      <c r="E32" s="44"/>
      <c r="F32" s="29" t="s">
        <v>41</v>
      </c>
      <c r="G32" s="44"/>
      <c r="H32" s="44"/>
      <c r="I32" s="44"/>
      <c r="J32" s="44"/>
      <c r="K32" s="44"/>
      <c r="L32" s="45">
        <v>0.12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48"/>
    </row>
    <row r="33" hidden="1" s="3" customFormat="1" ht="14.4" customHeight="1">
      <c r="A33" s="3"/>
      <c r="B33" s="43"/>
      <c r="C33" s="44"/>
      <c r="D33" s="44"/>
      <c r="E33" s="44"/>
      <c r="F33" s="29" t="s">
        <v>42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ROUND(BD94,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48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50"/>
      <c r="D35" s="51" t="s">
        <v>43</v>
      </c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3" t="s">
        <v>44</v>
      </c>
      <c r="U35" s="52"/>
      <c r="V35" s="52"/>
      <c r="W35" s="52"/>
      <c r="X35" s="54" t="s">
        <v>45</v>
      </c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5">
        <f>SUM(AK26:AK33)</f>
        <v>0</v>
      </c>
      <c r="AL35" s="52"/>
      <c r="AM35" s="52"/>
      <c r="AN35" s="52"/>
      <c r="AO35" s="56"/>
      <c r="AP35" s="50"/>
      <c r="AQ35" s="50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57"/>
      <c r="C49" s="58"/>
      <c r="D49" s="59" t="s">
        <v>46</v>
      </c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60"/>
      <c r="S49" s="60"/>
      <c r="T49" s="60"/>
      <c r="U49" s="60"/>
      <c r="V49" s="60"/>
      <c r="W49" s="60"/>
      <c r="X49" s="60"/>
      <c r="Y49" s="60"/>
      <c r="Z49" s="60"/>
      <c r="AA49" s="60"/>
      <c r="AB49" s="60"/>
      <c r="AC49" s="60"/>
      <c r="AD49" s="60"/>
      <c r="AE49" s="60"/>
      <c r="AF49" s="60"/>
      <c r="AG49" s="60"/>
      <c r="AH49" s="59" t="s">
        <v>47</v>
      </c>
      <c r="AI49" s="60"/>
      <c r="AJ49" s="60"/>
      <c r="AK49" s="60"/>
      <c r="AL49" s="60"/>
      <c r="AM49" s="60"/>
      <c r="AN49" s="60"/>
      <c r="AO49" s="60"/>
      <c r="AP49" s="58"/>
      <c r="AQ49" s="58"/>
      <c r="AR49" s="61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2" t="s">
        <v>48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2" t="s">
        <v>49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2" t="s">
        <v>48</v>
      </c>
      <c r="AI60" s="39"/>
      <c r="AJ60" s="39"/>
      <c r="AK60" s="39"/>
      <c r="AL60" s="39"/>
      <c r="AM60" s="62" t="s">
        <v>49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59" t="s">
        <v>50</v>
      </c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59" t="s">
        <v>51</v>
      </c>
      <c r="AI64" s="63"/>
      <c r="AJ64" s="63"/>
      <c r="AK64" s="63"/>
      <c r="AL64" s="63"/>
      <c r="AM64" s="63"/>
      <c r="AN64" s="63"/>
      <c r="AO64" s="63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2" t="s">
        <v>48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2" t="s">
        <v>49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2" t="s">
        <v>48</v>
      </c>
      <c r="AI75" s="39"/>
      <c r="AJ75" s="39"/>
      <c r="AK75" s="39"/>
      <c r="AL75" s="39"/>
      <c r="AM75" s="62" t="s">
        <v>49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4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  <c r="AA77" s="65"/>
      <c r="AB77" s="65"/>
      <c r="AC77" s="65"/>
      <c r="AD77" s="65"/>
      <c r="AE77" s="65"/>
      <c r="AF77" s="65"/>
      <c r="AG77" s="65"/>
      <c r="AH77" s="65"/>
      <c r="AI77" s="65"/>
      <c r="AJ77" s="65"/>
      <c r="AK77" s="65"/>
      <c r="AL77" s="65"/>
      <c r="AM77" s="65"/>
      <c r="AN77" s="65"/>
      <c r="AO77" s="65"/>
      <c r="AP77" s="65"/>
      <c r="AQ77" s="65"/>
      <c r="AR77" s="41"/>
      <c r="BE77" s="35"/>
    </row>
    <row r="81" s="2" customFormat="1" ht="6.96" customHeight="1">
      <c r="A81" s="35"/>
      <c r="B81" s="66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F81" s="67"/>
      <c r="AG81" s="67"/>
      <c r="AH81" s="67"/>
      <c r="AI81" s="67"/>
      <c r="AJ81" s="67"/>
      <c r="AK81" s="67"/>
      <c r="AL81" s="67"/>
      <c r="AM81" s="67"/>
      <c r="AN81" s="67"/>
      <c r="AO81" s="67"/>
      <c r="AP81" s="67"/>
      <c r="AQ81" s="67"/>
      <c r="AR81" s="41"/>
      <c r="BE81" s="35"/>
    </row>
    <row r="82" s="2" customFormat="1" ht="24.96" customHeight="1">
      <c r="A82" s="35"/>
      <c r="B82" s="36"/>
      <c r="C82" s="20" t="s">
        <v>52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68"/>
      <c r="C84" s="29" t="s">
        <v>13</v>
      </c>
      <c r="D84" s="69"/>
      <c r="E84" s="69"/>
      <c r="F84" s="69"/>
      <c r="G84" s="69"/>
      <c r="H84" s="69"/>
      <c r="I84" s="69"/>
      <c r="J84" s="69"/>
      <c r="K84" s="69"/>
      <c r="L84" s="69" t="str">
        <f>K5</f>
        <v>65424008</v>
      </c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  <c r="AA84" s="6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  <c r="AN84" s="69"/>
      <c r="AO84" s="69"/>
      <c r="AP84" s="69"/>
      <c r="AQ84" s="69"/>
      <c r="AR84" s="70"/>
      <c r="BE84" s="4"/>
    </row>
    <row r="85" s="5" customFormat="1" ht="36.96" customHeight="1">
      <c r="A85" s="5"/>
      <c r="B85" s="71"/>
      <c r="C85" s="72" t="s">
        <v>16</v>
      </c>
      <c r="D85" s="73"/>
      <c r="E85" s="73"/>
      <c r="F85" s="73"/>
      <c r="G85" s="73"/>
      <c r="H85" s="73"/>
      <c r="I85" s="73"/>
      <c r="J85" s="73"/>
      <c r="K85" s="73"/>
      <c r="L85" s="74" t="str">
        <f>K6</f>
        <v>Ekologizace vytápění v žst. Staňkov</v>
      </c>
      <c r="M85" s="73"/>
      <c r="N85" s="73"/>
      <c r="O85" s="73"/>
      <c r="P85" s="73"/>
      <c r="Q85" s="73"/>
      <c r="R85" s="73"/>
      <c r="S85" s="73"/>
      <c r="T85" s="73"/>
      <c r="U85" s="73"/>
      <c r="V85" s="73"/>
      <c r="W85" s="73"/>
      <c r="X85" s="73"/>
      <c r="Y85" s="73"/>
      <c r="Z85" s="73"/>
      <c r="AA85" s="73"/>
      <c r="AB85" s="73"/>
      <c r="AC85" s="73"/>
      <c r="AD85" s="73"/>
      <c r="AE85" s="73"/>
      <c r="AF85" s="73"/>
      <c r="AG85" s="73"/>
      <c r="AH85" s="73"/>
      <c r="AI85" s="73"/>
      <c r="AJ85" s="73"/>
      <c r="AK85" s="73"/>
      <c r="AL85" s="73"/>
      <c r="AM85" s="73"/>
      <c r="AN85" s="73"/>
      <c r="AO85" s="73"/>
      <c r="AP85" s="73"/>
      <c r="AQ85" s="73"/>
      <c r="AR85" s="75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20</v>
      </c>
      <c r="D87" s="37"/>
      <c r="E87" s="37"/>
      <c r="F87" s="37"/>
      <c r="G87" s="37"/>
      <c r="H87" s="37"/>
      <c r="I87" s="37"/>
      <c r="J87" s="37"/>
      <c r="K87" s="37"/>
      <c r="L87" s="76" t="str">
        <f>IF(K8="","",K8)</f>
        <v xml:space="preserve"> 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22</v>
      </c>
      <c r="AJ87" s="37"/>
      <c r="AK87" s="37"/>
      <c r="AL87" s="37"/>
      <c r="AM87" s="77" t="str">
        <f>IF(AN8= "","",AN8)</f>
        <v>15. 1. 2024</v>
      </c>
      <c r="AN87" s="77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15.15" customHeight="1">
      <c r="A89" s="35"/>
      <c r="B89" s="36"/>
      <c r="C89" s="29" t="s">
        <v>24</v>
      </c>
      <c r="D89" s="37"/>
      <c r="E89" s="37"/>
      <c r="F89" s="37"/>
      <c r="G89" s="37"/>
      <c r="H89" s="37"/>
      <c r="I89" s="37"/>
      <c r="J89" s="37"/>
      <c r="K89" s="37"/>
      <c r="L89" s="69" t="str">
        <f>IF(E11= "","",E11)</f>
        <v xml:space="preserve"> 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29</v>
      </c>
      <c r="AJ89" s="37"/>
      <c r="AK89" s="37"/>
      <c r="AL89" s="37"/>
      <c r="AM89" s="78" t="str">
        <f>IF(E17="","",E17)</f>
        <v xml:space="preserve"> </v>
      </c>
      <c r="AN89" s="69"/>
      <c r="AO89" s="69"/>
      <c r="AP89" s="69"/>
      <c r="AQ89" s="37"/>
      <c r="AR89" s="41"/>
      <c r="AS89" s="79" t="s">
        <v>53</v>
      </c>
      <c r="AT89" s="80"/>
      <c r="AU89" s="81"/>
      <c r="AV89" s="81"/>
      <c r="AW89" s="81"/>
      <c r="AX89" s="81"/>
      <c r="AY89" s="81"/>
      <c r="AZ89" s="81"/>
      <c r="BA89" s="81"/>
      <c r="BB89" s="81"/>
      <c r="BC89" s="81"/>
      <c r="BD89" s="82"/>
      <c r="BE89" s="35"/>
    </row>
    <row r="90" s="2" customFormat="1" ht="15.15" customHeight="1">
      <c r="A90" s="35"/>
      <c r="B90" s="36"/>
      <c r="C90" s="29" t="s">
        <v>27</v>
      </c>
      <c r="D90" s="37"/>
      <c r="E90" s="37"/>
      <c r="F90" s="37"/>
      <c r="G90" s="37"/>
      <c r="H90" s="37"/>
      <c r="I90" s="37"/>
      <c r="J90" s="37"/>
      <c r="K90" s="37"/>
      <c r="L90" s="69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31</v>
      </c>
      <c r="AJ90" s="37"/>
      <c r="AK90" s="37"/>
      <c r="AL90" s="37"/>
      <c r="AM90" s="78" t="str">
        <f>IF(E20="","",E20)</f>
        <v xml:space="preserve"> </v>
      </c>
      <c r="AN90" s="69"/>
      <c r="AO90" s="69"/>
      <c r="AP90" s="69"/>
      <c r="AQ90" s="37"/>
      <c r="AR90" s="41"/>
      <c r="AS90" s="83"/>
      <c r="AT90" s="84"/>
      <c r="AU90" s="85"/>
      <c r="AV90" s="85"/>
      <c r="AW90" s="85"/>
      <c r="AX90" s="85"/>
      <c r="AY90" s="85"/>
      <c r="AZ90" s="85"/>
      <c r="BA90" s="85"/>
      <c r="BB90" s="85"/>
      <c r="BC90" s="85"/>
      <c r="BD90" s="86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87"/>
      <c r="AT91" s="88"/>
      <c r="AU91" s="89"/>
      <c r="AV91" s="89"/>
      <c r="AW91" s="89"/>
      <c r="AX91" s="89"/>
      <c r="AY91" s="89"/>
      <c r="AZ91" s="89"/>
      <c r="BA91" s="89"/>
      <c r="BB91" s="89"/>
      <c r="BC91" s="89"/>
      <c r="BD91" s="90"/>
      <c r="BE91" s="35"/>
    </row>
    <row r="92" s="2" customFormat="1" ht="29.28" customHeight="1">
      <c r="A92" s="35"/>
      <c r="B92" s="36"/>
      <c r="C92" s="91" t="s">
        <v>54</v>
      </c>
      <c r="D92" s="92"/>
      <c r="E92" s="92"/>
      <c r="F92" s="92"/>
      <c r="G92" s="92"/>
      <c r="H92" s="93"/>
      <c r="I92" s="94" t="s">
        <v>55</v>
      </c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  <c r="Z92" s="92"/>
      <c r="AA92" s="92"/>
      <c r="AB92" s="92"/>
      <c r="AC92" s="92"/>
      <c r="AD92" s="92"/>
      <c r="AE92" s="92"/>
      <c r="AF92" s="92"/>
      <c r="AG92" s="95" t="s">
        <v>56</v>
      </c>
      <c r="AH92" s="92"/>
      <c r="AI92" s="92"/>
      <c r="AJ92" s="92"/>
      <c r="AK92" s="92"/>
      <c r="AL92" s="92"/>
      <c r="AM92" s="92"/>
      <c r="AN92" s="94" t="s">
        <v>57</v>
      </c>
      <c r="AO92" s="92"/>
      <c r="AP92" s="96"/>
      <c r="AQ92" s="97" t="s">
        <v>58</v>
      </c>
      <c r="AR92" s="41"/>
      <c r="AS92" s="98" t="s">
        <v>59</v>
      </c>
      <c r="AT92" s="99" t="s">
        <v>60</v>
      </c>
      <c r="AU92" s="99" t="s">
        <v>61</v>
      </c>
      <c r="AV92" s="99" t="s">
        <v>62</v>
      </c>
      <c r="AW92" s="99" t="s">
        <v>63</v>
      </c>
      <c r="AX92" s="99" t="s">
        <v>64</v>
      </c>
      <c r="AY92" s="99" t="s">
        <v>65</v>
      </c>
      <c r="AZ92" s="99" t="s">
        <v>66</v>
      </c>
      <c r="BA92" s="99" t="s">
        <v>67</v>
      </c>
      <c r="BB92" s="99" t="s">
        <v>68</v>
      </c>
      <c r="BC92" s="99" t="s">
        <v>69</v>
      </c>
      <c r="BD92" s="100" t="s">
        <v>70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1"/>
      <c r="AT93" s="102"/>
      <c r="AU93" s="102"/>
      <c r="AV93" s="102"/>
      <c r="AW93" s="102"/>
      <c r="AX93" s="102"/>
      <c r="AY93" s="102"/>
      <c r="AZ93" s="102"/>
      <c r="BA93" s="102"/>
      <c r="BB93" s="102"/>
      <c r="BC93" s="102"/>
      <c r="BD93" s="103"/>
      <c r="BE93" s="35"/>
    </row>
    <row r="94" s="6" customFormat="1" ht="32.4" customHeight="1">
      <c r="A94" s="6"/>
      <c r="B94" s="104"/>
      <c r="C94" s="105" t="s">
        <v>71</v>
      </c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106"/>
      <c r="AG94" s="107">
        <f>ROUND(AG95,2)</f>
        <v>0</v>
      </c>
      <c r="AH94" s="107"/>
      <c r="AI94" s="107"/>
      <c r="AJ94" s="107"/>
      <c r="AK94" s="107"/>
      <c r="AL94" s="107"/>
      <c r="AM94" s="107"/>
      <c r="AN94" s="108">
        <f>SUM(AG94,AT94)</f>
        <v>0</v>
      </c>
      <c r="AO94" s="108"/>
      <c r="AP94" s="108"/>
      <c r="AQ94" s="109" t="s">
        <v>1</v>
      </c>
      <c r="AR94" s="110"/>
      <c r="AS94" s="111">
        <f>ROUND(AS95,2)</f>
        <v>0</v>
      </c>
      <c r="AT94" s="112">
        <f>ROUND(SUM(AV94:AW94),2)</f>
        <v>0</v>
      </c>
      <c r="AU94" s="113">
        <f>ROUND(AU95,5)</f>
        <v>0</v>
      </c>
      <c r="AV94" s="112">
        <f>ROUND(AZ94*L29,2)</f>
        <v>0</v>
      </c>
      <c r="AW94" s="112">
        <f>ROUND(BA94*L30,2)</f>
        <v>0</v>
      </c>
      <c r="AX94" s="112">
        <f>ROUND(BB94*L29,2)</f>
        <v>0</v>
      </c>
      <c r="AY94" s="112">
        <f>ROUND(BC94*L30,2)</f>
        <v>0</v>
      </c>
      <c r="AZ94" s="112">
        <f>ROUND(AZ95,2)</f>
        <v>0</v>
      </c>
      <c r="BA94" s="112">
        <f>ROUND(BA95,2)</f>
        <v>0</v>
      </c>
      <c r="BB94" s="112">
        <f>ROUND(BB95,2)</f>
        <v>0</v>
      </c>
      <c r="BC94" s="112">
        <f>ROUND(BC95,2)</f>
        <v>0</v>
      </c>
      <c r="BD94" s="114">
        <f>ROUND(BD95,2)</f>
        <v>0</v>
      </c>
      <c r="BE94" s="6"/>
      <c r="BS94" s="115" t="s">
        <v>72</v>
      </c>
      <c r="BT94" s="115" t="s">
        <v>73</v>
      </c>
      <c r="BU94" s="116" t="s">
        <v>74</v>
      </c>
      <c r="BV94" s="115" t="s">
        <v>75</v>
      </c>
      <c r="BW94" s="115" t="s">
        <v>5</v>
      </c>
      <c r="BX94" s="115" t="s">
        <v>76</v>
      </c>
      <c r="CL94" s="115" t="s">
        <v>1</v>
      </c>
    </row>
    <row r="95" s="7" customFormat="1" ht="24.75" customHeight="1">
      <c r="A95" s="117" t="s">
        <v>77</v>
      </c>
      <c r="B95" s="118"/>
      <c r="C95" s="119"/>
      <c r="D95" s="120" t="s">
        <v>14</v>
      </c>
      <c r="E95" s="120"/>
      <c r="F95" s="120"/>
      <c r="G95" s="120"/>
      <c r="H95" s="120"/>
      <c r="I95" s="121"/>
      <c r="J95" s="120" t="s">
        <v>78</v>
      </c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120"/>
      <c r="Y95" s="120"/>
      <c r="Z95" s="120"/>
      <c r="AA95" s="120"/>
      <c r="AB95" s="120"/>
      <c r="AC95" s="120"/>
      <c r="AD95" s="120"/>
      <c r="AE95" s="120"/>
      <c r="AF95" s="120"/>
      <c r="AG95" s="122">
        <f>'65424008 - Ekologizace vy...'!J30</f>
        <v>0</v>
      </c>
      <c r="AH95" s="121"/>
      <c r="AI95" s="121"/>
      <c r="AJ95" s="121"/>
      <c r="AK95" s="121"/>
      <c r="AL95" s="121"/>
      <c r="AM95" s="121"/>
      <c r="AN95" s="122">
        <f>SUM(AG95,AT95)</f>
        <v>0</v>
      </c>
      <c r="AO95" s="121"/>
      <c r="AP95" s="121"/>
      <c r="AQ95" s="123" t="s">
        <v>79</v>
      </c>
      <c r="AR95" s="124"/>
      <c r="AS95" s="125">
        <v>0</v>
      </c>
      <c r="AT95" s="126">
        <f>ROUND(SUM(AV95:AW95),2)</f>
        <v>0</v>
      </c>
      <c r="AU95" s="127">
        <f>'65424008 - Ekologizace vy...'!P148</f>
        <v>0</v>
      </c>
      <c r="AV95" s="126">
        <f>'65424008 - Ekologizace vy...'!J33</f>
        <v>0</v>
      </c>
      <c r="AW95" s="126">
        <f>'65424008 - Ekologizace vy...'!J34</f>
        <v>0</v>
      </c>
      <c r="AX95" s="126">
        <f>'65424008 - Ekologizace vy...'!J35</f>
        <v>0</v>
      </c>
      <c r="AY95" s="126">
        <f>'65424008 - Ekologizace vy...'!J36</f>
        <v>0</v>
      </c>
      <c r="AZ95" s="126">
        <f>'65424008 - Ekologizace vy...'!F33</f>
        <v>0</v>
      </c>
      <c r="BA95" s="126">
        <f>'65424008 - Ekologizace vy...'!F34</f>
        <v>0</v>
      </c>
      <c r="BB95" s="126">
        <f>'65424008 - Ekologizace vy...'!F35</f>
        <v>0</v>
      </c>
      <c r="BC95" s="126">
        <f>'65424008 - Ekologizace vy...'!F36</f>
        <v>0</v>
      </c>
      <c r="BD95" s="128">
        <f>'65424008 - Ekologizace vy...'!F37</f>
        <v>0</v>
      </c>
      <c r="BE95" s="7"/>
      <c r="BT95" s="129" t="s">
        <v>80</v>
      </c>
      <c r="BV95" s="129" t="s">
        <v>75</v>
      </c>
      <c r="BW95" s="129" t="s">
        <v>81</v>
      </c>
      <c r="BX95" s="129" t="s">
        <v>5</v>
      </c>
      <c r="CL95" s="129" t="s">
        <v>1</v>
      </c>
      <c r="CM95" s="129" t="s">
        <v>82</v>
      </c>
    </row>
    <row r="96" s="2" customFormat="1" ht="30" customHeight="1">
      <c r="A96" s="35"/>
      <c r="B96" s="36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41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</row>
    <row r="97" s="2" customFormat="1" ht="6.96" customHeight="1">
      <c r="A97" s="35"/>
      <c r="B97" s="64"/>
      <c r="C97" s="65"/>
      <c r="D97" s="65"/>
      <c r="E97" s="65"/>
      <c r="F97" s="65"/>
      <c r="G97" s="65"/>
      <c r="H97" s="65"/>
      <c r="I97" s="65"/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41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</row>
  </sheetData>
  <sheetProtection sheet="1" formatColumns="0" formatRows="0" objects="1" scenarios="1" spinCount="100000" saltValue="6f8ISRjoo1iOufdRCNVN3SXlp2KWbHjllkcpQ02IyC9JgLE3uAeLQlr79Hd5Amlzd+Lag+SLksSR3020pAjjKg==" hashValue="5TIdLMLipRMsUT2R3zOf2E/Jwnjz598N0Q3vw+Mm/W0in/Fbl3CcCVghX67Aqf+PayXbZt7wR4m09FouJ4Zwog==" algorithmName="SHA-512" password="CC35"/>
  <mergeCells count="42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65424008 - Ekologizace vy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81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17"/>
      <c r="AT3" s="14" t="s">
        <v>82</v>
      </c>
    </row>
    <row r="4" s="1" customFormat="1" ht="24.96" customHeight="1">
      <c r="B4" s="17"/>
      <c r="D4" s="132" t="s">
        <v>83</v>
      </c>
      <c r="L4" s="17"/>
      <c r="M4" s="133" t="s">
        <v>10</v>
      </c>
      <c r="AT4" s="14" t="s">
        <v>30</v>
      </c>
    </row>
    <row r="5" s="1" customFormat="1" ht="6.96" customHeight="1">
      <c r="B5" s="17"/>
      <c r="L5" s="17"/>
    </row>
    <row r="6" s="1" customFormat="1" ht="12" customHeight="1">
      <c r="B6" s="17"/>
      <c r="D6" s="134" t="s">
        <v>16</v>
      </c>
      <c r="L6" s="17"/>
    </row>
    <row r="7" s="1" customFormat="1" ht="16.5" customHeight="1">
      <c r="B7" s="17"/>
      <c r="E7" s="135" t="str">
        <f>'Rekapitulace stavby'!K6</f>
        <v>Ekologizace vytápění v žst. Staňkov</v>
      </c>
      <c r="F7" s="134"/>
      <c r="G7" s="134"/>
      <c r="H7" s="134"/>
      <c r="L7" s="17"/>
    </row>
    <row r="8" s="2" customFormat="1" ht="12" customHeight="1">
      <c r="A8" s="35"/>
      <c r="B8" s="41"/>
      <c r="C8" s="35"/>
      <c r="D8" s="134" t="s">
        <v>84</v>
      </c>
      <c r="E8" s="35"/>
      <c r="F8" s="35"/>
      <c r="G8" s="35"/>
      <c r="H8" s="35"/>
      <c r="I8" s="35"/>
      <c r="J8" s="35"/>
      <c r="K8" s="35"/>
      <c r="L8" s="61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6" t="s">
        <v>85</v>
      </c>
      <c r="F9" s="35"/>
      <c r="G9" s="35"/>
      <c r="H9" s="35"/>
      <c r="I9" s="35"/>
      <c r="J9" s="35"/>
      <c r="K9" s="35"/>
      <c r="L9" s="61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1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4" t="s">
        <v>18</v>
      </c>
      <c r="E11" s="35"/>
      <c r="F11" s="137" t="s">
        <v>1</v>
      </c>
      <c r="G11" s="35"/>
      <c r="H11" s="35"/>
      <c r="I11" s="134" t="s">
        <v>19</v>
      </c>
      <c r="J11" s="137" t="s">
        <v>1</v>
      </c>
      <c r="K11" s="35"/>
      <c r="L11" s="61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4" t="s">
        <v>20</v>
      </c>
      <c r="E12" s="35"/>
      <c r="F12" s="137" t="s">
        <v>86</v>
      </c>
      <c r="G12" s="35"/>
      <c r="H12" s="35"/>
      <c r="I12" s="134" t="s">
        <v>22</v>
      </c>
      <c r="J12" s="138" t="str">
        <f>'Rekapitulace stavby'!AN8</f>
        <v>15. 1. 2024</v>
      </c>
      <c r="K12" s="35"/>
      <c r="L12" s="61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1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4" t="s">
        <v>24</v>
      </c>
      <c r="E14" s="35"/>
      <c r="F14" s="35"/>
      <c r="G14" s="35"/>
      <c r="H14" s="35"/>
      <c r="I14" s="134" t="s">
        <v>25</v>
      </c>
      <c r="J14" s="137" t="s">
        <v>1</v>
      </c>
      <c r="K14" s="35"/>
      <c r="L14" s="61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37" t="s">
        <v>87</v>
      </c>
      <c r="F15" s="35"/>
      <c r="G15" s="35"/>
      <c r="H15" s="35"/>
      <c r="I15" s="134" t="s">
        <v>26</v>
      </c>
      <c r="J15" s="137" t="s">
        <v>1</v>
      </c>
      <c r="K15" s="35"/>
      <c r="L15" s="61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1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4" t="s">
        <v>27</v>
      </c>
      <c r="E17" s="35"/>
      <c r="F17" s="35"/>
      <c r="G17" s="35"/>
      <c r="H17" s="35"/>
      <c r="I17" s="134" t="s">
        <v>25</v>
      </c>
      <c r="J17" s="30" t="str">
        <f>'Rekapitulace stavby'!AN13</f>
        <v>Vyplň údaj</v>
      </c>
      <c r="K17" s="35"/>
      <c r="L17" s="61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37"/>
      <c r="G18" s="137"/>
      <c r="H18" s="137"/>
      <c r="I18" s="134" t="s">
        <v>26</v>
      </c>
      <c r="J18" s="30" t="str">
        <f>'Rekapitulace stavby'!AN14</f>
        <v>Vyplň údaj</v>
      </c>
      <c r="K18" s="35"/>
      <c r="L18" s="61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1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4" t="s">
        <v>29</v>
      </c>
      <c r="E20" s="35"/>
      <c r="F20" s="35"/>
      <c r="G20" s="35"/>
      <c r="H20" s="35"/>
      <c r="I20" s="134" t="s">
        <v>25</v>
      </c>
      <c r="J20" s="137" t="s">
        <v>1</v>
      </c>
      <c r="K20" s="35"/>
      <c r="L20" s="61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37" t="s">
        <v>21</v>
      </c>
      <c r="F21" s="35"/>
      <c r="G21" s="35"/>
      <c r="H21" s="35"/>
      <c r="I21" s="134" t="s">
        <v>26</v>
      </c>
      <c r="J21" s="137" t="s">
        <v>1</v>
      </c>
      <c r="K21" s="35"/>
      <c r="L21" s="61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1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4" t="s">
        <v>31</v>
      </c>
      <c r="E23" s="35"/>
      <c r="F23" s="35"/>
      <c r="G23" s="35"/>
      <c r="H23" s="35"/>
      <c r="I23" s="134" t="s">
        <v>25</v>
      </c>
      <c r="J23" s="137" t="s">
        <v>1</v>
      </c>
      <c r="K23" s="35"/>
      <c r="L23" s="61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37" t="s">
        <v>21</v>
      </c>
      <c r="F24" s="35"/>
      <c r="G24" s="35"/>
      <c r="H24" s="35"/>
      <c r="I24" s="134" t="s">
        <v>26</v>
      </c>
      <c r="J24" s="137" t="s">
        <v>1</v>
      </c>
      <c r="K24" s="35"/>
      <c r="L24" s="61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1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4" t="s">
        <v>32</v>
      </c>
      <c r="E26" s="35"/>
      <c r="F26" s="35"/>
      <c r="G26" s="35"/>
      <c r="H26" s="35"/>
      <c r="I26" s="35"/>
      <c r="J26" s="35"/>
      <c r="K26" s="35"/>
      <c r="L26" s="61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39"/>
      <c r="B27" s="140"/>
      <c r="C27" s="139"/>
      <c r="D27" s="139"/>
      <c r="E27" s="141" t="s">
        <v>1</v>
      </c>
      <c r="F27" s="141"/>
      <c r="G27" s="141"/>
      <c r="H27" s="141"/>
      <c r="I27" s="139"/>
      <c r="J27" s="139"/>
      <c r="K27" s="139"/>
      <c r="L27" s="142"/>
      <c r="S27" s="139"/>
      <c r="T27" s="139"/>
      <c r="U27" s="139"/>
      <c r="V27" s="139"/>
      <c r="W27" s="139"/>
      <c r="X27" s="139"/>
      <c r="Y27" s="139"/>
      <c r="Z27" s="139"/>
      <c r="AA27" s="139"/>
      <c r="AB27" s="139"/>
      <c r="AC27" s="139"/>
      <c r="AD27" s="139"/>
      <c r="AE27" s="139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1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3"/>
      <c r="E29" s="143"/>
      <c r="F29" s="143"/>
      <c r="G29" s="143"/>
      <c r="H29" s="143"/>
      <c r="I29" s="143"/>
      <c r="J29" s="143"/>
      <c r="K29" s="143"/>
      <c r="L29" s="61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4" t="s">
        <v>33</v>
      </c>
      <c r="E30" s="35"/>
      <c r="F30" s="35"/>
      <c r="G30" s="35"/>
      <c r="H30" s="35"/>
      <c r="I30" s="35"/>
      <c r="J30" s="145">
        <f>ROUND(J148, 2)</f>
        <v>0</v>
      </c>
      <c r="K30" s="35"/>
      <c r="L30" s="61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3"/>
      <c r="E31" s="143"/>
      <c r="F31" s="143"/>
      <c r="G31" s="143"/>
      <c r="H31" s="143"/>
      <c r="I31" s="143"/>
      <c r="J31" s="143"/>
      <c r="K31" s="143"/>
      <c r="L31" s="61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6" t="s">
        <v>35</v>
      </c>
      <c r="G32" s="35"/>
      <c r="H32" s="35"/>
      <c r="I32" s="146" t="s">
        <v>34</v>
      </c>
      <c r="J32" s="146" t="s">
        <v>36</v>
      </c>
      <c r="K32" s="35"/>
      <c r="L32" s="61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hidden="1" s="2" customFormat="1" ht="14.4" customHeight="1">
      <c r="A33" s="35"/>
      <c r="B33" s="41"/>
      <c r="C33" s="35"/>
      <c r="D33" s="147" t="s">
        <v>37</v>
      </c>
      <c r="E33" s="134" t="s">
        <v>38</v>
      </c>
      <c r="F33" s="148">
        <f>ROUND((SUM(BE148:BE436)),  2)</f>
        <v>0</v>
      </c>
      <c r="G33" s="35"/>
      <c r="H33" s="35"/>
      <c r="I33" s="149">
        <v>0.20999999999999999</v>
      </c>
      <c r="J33" s="148">
        <f>ROUND(((SUM(BE148:BE436))*I33),  2)</f>
        <v>0</v>
      </c>
      <c r="K33" s="35"/>
      <c r="L33" s="61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hidden="1" s="2" customFormat="1" ht="14.4" customHeight="1">
      <c r="A34" s="35"/>
      <c r="B34" s="41"/>
      <c r="C34" s="35"/>
      <c r="D34" s="35"/>
      <c r="E34" s="134" t="s">
        <v>39</v>
      </c>
      <c r="F34" s="148">
        <f>ROUND((SUM(BF148:BF436)),  2)</f>
        <v>0</v>
      </c>
      <c r="G34" s="35"/>
      <c r="H34" s="35"/>
      <c r="I34" s="149">
        <v>0.12</v>
      </c>
      <c r="J34" s="148">
        <f>ROUND(((SUM(BF148:BF436))*I34),  2)</f>
        <v>0</v>
      </c>
      <c r="K34" s="35"/>
      <c r="L34" s="61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="2" customFormat="1" ht="14.4" customHeight="1">
      <c r="A35" s="35"/>
      <c r="B35" s="41"/>
      <c r="C35" s="35"/>
      <c r="D35" s="134" t="s">
        <v>37</v>
      </c>
      <c r="E35" s="134" t="s">
        <v>40</v>
      </c>
      <c r="F35" s="148">
        <f>ROUND((SUM(BG148:BG436)),  2)</f>
        <v>0</v>
      </c>
      <c r="G35" s="35"/>
      <c r="H35" s="35"/>
      <c r="I35" s="149">
        <v>0.20999999999999999</v>
      </c>
      <c r="J35" s="148">
        <f>0</f>
        <v>0</v>
      </c>
      <c r="K35" s="35"/>
      <c r="L35" s="61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="2" customFormat="1" ht="14.4" customHeight="1">
      <c r="A36" s="35"/>
      <c r="B36" s="41"/>
      <c r="C36" s="35"/>
      <c r="D36" s="35"/>
      <c r="E36" s="134" t="s">
        <v>41</v>
      </c>
      <c r="F36" s="148">
        <f>ROUND((SUM(BH148:BH436)),  2)</f>
        <v>0</v>
      </c>
      <c r="G36" s="35"/>
      <c r="H36" s="35"/>
      <c r="I36" s="149">
        <v>0.12</v>
      </c>
      <c r="J36" s="148">
        <f>0</f>
        <v>0</v>
      </c>
      <c r="K36" s="35"/>
      <c r="L36" s="61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4" t="s">
        <v>42</v>
      </c>
      <c r="F37" s="148">
        <f>ROUND((SUM(BI148:BI436)),  2)</f>
        <v>0</v>
      </c>
      <c r="G37" s="35"/>
      <c r="H37" s="35"/>
      <c r="I37" s="149">
        <v>0</v>
      </c>
      <c r="J37" s="148">
        <f>0</f>
        <v>0</v>
      </c>
      <c r="K37" s="35"/>
      <c r="L37" s="61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1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0"/>
      <c r="D39" s="151" t="s">
        <v>43</v>
      </c>
      <c r="E39" s="152"/>
      <c r="F39" s="152"/>
      <c r="G39" s="153" t="s">
        <v>44</v>
      </c>
      <c r="H39" s="154" t="s">
        <v>45</v>
      </c>
      <c r="I39" s="152"/>
      <c r="J39" s="155">
        <f>SUM(J30:J37)</f>
        <v>0</v>
      </c>
      <c r="K39" s="156"/>
      <c r="L39" s="61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1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1"/>
      <c r="D50" s="157" t="s">
        <v>46</v>
      </c>
      <c r="E50" s="158"/>
      <c r="F50" s="158"/>
      <c r="G50" s="157" t="s">
        <v>47</v>
      </c>
      <c r="H50" s="158"/>
      <c r="I50" s="158"/>
      <c r="J50" s="158"/>
      <c r="K50" s="158"/>
      <c r="L50" s="61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59" t="s">
        <v>48</v>
      </c>
      <c r="E61" s="160"/>
      <c r="F61" s="161" t="s">
        <v>49</v>
      </c>
      <c r="G61" s="159" t="s">
        <v>48</v>
      </c>
      <c r="H61" s="160"/>
      <c r="I61" s="160"/>
      <c r="J61" s="162" t="s">
        <v>49</v>
      </c>
      <c r="K61" s="160"/>
      <c r="L61" s="61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57" t="s">
        <v>50</v>
      </c>
      <c r="E65" s="163"/>
      <c r="F65" s="163"/>
      <c r="G65" s="157" t="s">
        <v>51</v>
      </c>
      <c r="H65" s="163"/>
      <c r="I65" s="163"/>
      <c r="J65" s="163"/>
      <c r="K65" s="163"/>
      <c r="L65" s="61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59" t="s">
        <v>48</v>
      </c>
      <c r="E76" s="160"/>
      <c r="F76" s="161" t="s">
        <v>49</v>
      </c>
      <c r="G76" s="159" t="s">
        <v>48</v>
      </c>
      <c r="H76" s="160"/>
      <c r="I76" s="160"/>
      <c r="J76" s="162" t="s">
        <v>49</v>
      </c>
      <c r="K76" s="160"/>
      <c r="L76" s="61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4"/>
      <c r="C77" s="165"/>
      <c r="D77" s="165"/>
      <c r="E77" s="165"/>
      <c r="F77" s="165"/>
      <c r="G77" s="165"/>
      <c r="H77" s="165"/>
      <c r="I77" s="165"/>
      <c r="J77" s="165"/>
      <c r="K77" s="165"/>
      <c r="L77" s="61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6"/>
      <c r="C81" s="167"/>
      <c r="D81" s="167"/>
      <c r="E81" s="167"/>
      <c r="F81" s="167"/>
      <c r="G81" s="167"/>
      <c r="H81" s="167"/>
      <c r="I81" s="167"/>
      <c r="J81" s="167"/>
      <c r="K81" s="167"/>
      <c r="L81" s="61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88</v>
      </c>
      <c r="D82" s="37"/>
      <c r="E82" s="37"/>
      <c r="F82" s="37"/>
      <c r="G82" s="37"/>
      <c r="H82" s="37"/>
      <c r="I82" s="37"/>
      <c r="J82" s="37"/>
      <c r="K82" s="37"/>
      <c r="L82" s="61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1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1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68" t="str">
        <f>E7</f>
        <v>Ekologizace vytápění v žst. Staňkov</v>
      </c>
      <c r="F85" s="29"/>
      <c r="G85" s="29"/>
      <c r="H85" s="29"/>
      <c r="I85" s="37"/>
      <c r="J85" s="37"/>
      <c r="K85" s="37"/>
      <c r="L85" s="61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84</v>
      </c>
      <c r="D86" s="37"/>
      <c r="E86" s="37"/>
      <c r="F86" s="37"/>
      <c r="G86" s="37"/>
      <c r="H86" s="37"/>
      <c r="I86" s="37"/>
      <c r="J86" s="37"/>
      <c r="K86" s="37"/>
      <c r="L86" s="61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4" t="str">
        <f>E9</f>
        <v xml:space="preserve">65424008 - Ekologizace vytápění v žst. Staňkov </v>
      </c>
      <c r="F87" s="37"/>
      <c r="G87" s="37"/>
      <c r="H87" s="37"/>
      <c r="I87" s="37"/>
      <c r="J87" s="37"/>
      <c r="K87" s="37"/>
      <c r="L87" s="61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1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>VB Staňkov</v>
      </c>
      <c r="G89" s="37"/>
      <c r="H89" s="37"/>
      <c r="I89" s="29" t="s">
        <v>22</v>
      </c>
      <c r="J89" s="77" t="str">
        <f>IF(J12="","",J12)</f>
        <v>15. 1. 2024</v>
      </c>
      <c r="K89" s="37"/>
      <c r="L89" s="61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1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>Správa železnic, státní organizace</v>
      </c>
      <c r="G91" s="37"/>
      <c r="H91" s="37"/>
      <c r="I91" s="29" t="s">
        <v>29</v>
      </c>
      <c r="J91" s="33" t="str">
        <f>E21</f>
        <v xml:space="preserve"> </v>
      </c>
      <c r="K91" s="37"/>
      <c r="L91" s="61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27</v>
      </c>
      <c r="D92" s="37"/>
      <c r="E92" s="37"/>
      <c r="F92" s="24" t="str">
        <f>IF(E18="","",E18)</f>
        <v>Vyplň údaj</v>
      </c>
      <c r="G92" s="37"/>
      <c r="H92" s="37"/>
      <c r="I92" s="29" t="s">
        <v>31</v>
      </c>
      <c r="J92" s="33" t="str">
        <f>E24</f>
        <v xml:space="preserve"> </v>
      </c>
      <c r="K92" s="37"/>
      <c r="L92" s="61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1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69" t="s">
        <v>89</v>
      </c>
      <c r="D94" s="170"/>
      <c r="E94" s="170"/>
      <c r="F94" s="170"/>
      <c r="G94" s="170"/>
      <c r="H94" s="170"/>
      <c r="I94" s="170"/>
      <c r="J94" s="171" t="s">
        <v>90</v>
      </c>
      <c r="K94" s="170"/>
      <c r="L94" s="61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1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2" t="s">
        <v>91</v>
      </c>
      <c r="D96" s="37"/>
      <c r="E96" s="37"/>
      <c r="F96" s="37"/>
      <c r="G96" s="37"/>
      <c r="H96" s="37"/>
      <c r="I96" s="37"/>
      <c r="J96" s="108">
        <f>J148</f>
        <v>0</v>
      </c>
      <c r="K96" s="37"/>
      <c r="L96" s="61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92</v>
      </c>
    </row>
    <row r="97" s="9" customFormat="1" ht="24.96" customHeight="1">
      <c r="A97" s="9"/>
      <c r="B97" s="173"/>
      <c r="C97" s="174"/>
      <c r="D97" s="175" t="s">
        <v>93</v>
      </c>
      <c r="E97" s="176"/>
      <c r="F97" s="176"/>
      <c r="G97" s="176"/>
      <c r="H97" s="176"/>
      <c r="I97" s="176"/>
      <c r="J97" s="177">
        <f>J149</f>
        <v>0</v>
      </c>
      <c r="K97" s="174"/>
      <c r="L97" s="178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79"/>
      <c r="C98" s="180"/>
      <c r="D98" s="181" t="s">
        <v>94</v>
      </c>
      <c r="E98" s="182"/>
      <c r="F98" s="182"/>
      <c r="G98" s="182"/>
      <c r="H98" s="182"/>
      <c r="I98" s="182"/>
      <c r="J98" s="183">
        <f>J150</f>
        <v>0</v>
      </c>
      <c r="K98" s="180"/>
      <c r="L98" s="18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79"/>
      <c r="C99" s="180"/>
      <c r="D99" s="181" t="s">
        <v>95</v>
      </c>
      <c r="E99" s="182"/>
      <c r="F99" s="182"/>
      <c r="G99" s="182"/>
      <c r="H99" s="182"/>
      <c r="I99" s="182"/>
      <c r="J99" s="183">
        <f>J153</f>
        <v>0</v>
      </c>
      <c r="K99" s="180"/>
      <c r="L99" s="18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79"/>
      <c r="C100" s="180"/>
      <c r="D100" s="181" t="s">
        <v>96</v>
      </c>
      <c r="E100" s="182"/>
      <c r="F100" s="182"/>
      <c r="G100" s="182"/>
      <c r="H100" s="182"/>
      <c r="I100" s="182"/>
      <c r="J100" s="183">
        <f>J156</f>
        <v>0</v>
      </c>
      <c r="K100" s="180"/>
      <c r="L100" s="18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79"/>
      <c r="C101" s="180"/>
      <c r="D101" s="181" t="s">
        <v>97</v>
      </c>
      <c r="E101" s="182"/>
      <c r="F101" s="182"/>
      <c r="G101" s="182"/>
      <c r="H101" s="182"/>
      <c r="I101" s="182"/>
      <c r="J101" s="183">
        <f>J159</f>
        <v>0</v>
      </c>
      <c r="K101" s="180"/>
      <c r="L101" s="18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79"/>
      <c r="C102" s="180"/>
      <c r="D102" s="181" t="s">
        <v>98</v>
      </c>
      <c r="E102" s="182"/>
      <c r="F102" s="182"/>
      <c r="G102" s="182"/>
      <c r="H102" s="182"/>
      <c r="I102" s="182"/>
      <c r="J102" s="183">
        <f>J175</f>
        <v>0</v>
      </c>
      <c r="K102" s="180"/>
      <c r="L102" s="18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79"/>
      <c r="C103" s="180"/>
      <c r="D103" s="181" t="s">
        <v>99</v>
      </c>
      <c r="E103" s="182"/>
      <c r="F103" s="182"/>
      <c r="G103" s="182"/>
      <c r="H103" s="182"/>
      <c r="I103" s="182"/>
      <c r="J103" s="183">
        <f>J176</f>
        <v>0</v>
      </c>
      <c r="K103" s="180"/>
      <c r="L103" s="18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79"/>
      <c r="C104" s="180"/>
      <c r="D104" s="181" t="s">
        <v>100</v>
      </c>
      <c r="E104" s="182"/>
      <c r="F104" s="182"/>
      <c r="G104" s="182"/>
      <c r="H104" s="182"/>
      <c r="I104" s="182"/>
      <c r="J104" s="183">
        <f>J181</f>
        <v>0</v>
      </c>
      <c r="K104" s="180"/>
      <c r="L104" s="18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79"/>
      <c r="C105" s="180"/>
      <c r="D105" s="181" t="s">
        <v>101</v>
      </c>
      <c r="E105" s="182"/>
      <c r="F105" s="182"/>
      <c r="G105" s="182"/>
      <c r="H105" s="182"/>
      <c r="I105" s="182"/>
      <c r="J105" s="183">
        <f>J187</f>
        <v>0</v>
      </c>
      <c r="K105" s="180"/>
      <c r="L105" s="18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73"/>
      <c r="C106" s="174"/>
      <c r="D106" s="175" t="s">
        <v>102</v>
      </c>
      <c r="E106" s="176"/>
      <c r="F106" s="176"/>
      <c r="G106" s="176"/>
      <c r="H106" s="176"/>
      <c r="I106" s="176"/>
      <c r="J106" s="177">
        <f>J189</f>
        <v>0</v>
      </c>
      <c r="K106" s="174"/>
      <c r="L106" s="178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179"/>
      <c r="C107" s="180"/>
      <c r="D107" s="181" t="s">
        <v>103</v>
      </c>
      <c r="E107" s="182"/>
      <c r="F107" s="182"/>
      <c r="G107" s="182"/>
      <c r="H107" s="182"/>
      <c r="I107" s="182"/>
      <c r="J107" s="183">
        <f>J190</f>
        <v>0</v>
      </c>
      <c r="K107" s="180"/>
      <c r="L107" s="184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79"/>
      <c r="C108" s="180"/>
      <c r="D108" s="181" t="s">
        <v>104</v>
      </c>
      <c r="E108" s="182"/>
      <c r="F108" s="182"/>
      <c r="G108" s="182"/>
      <c r="H108" s="182"/>
      <c r="I108" s="182"/>
      <c r="J108" s="183">
        <f>J195</f>
        <v>0</v>
      </c>
      <c r="K108" s="180"/>
      <c r="L108" s="18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79"/>
      <c r="C109" s="180"/>
      <c r="D109" s="181" t="s">
        <v>105</v>
      </c>
      <c r="E109" s="182"/>
      <c r="F109" s="182"/>
      <c r="G109" s="182"/>
      <c r="H109" s="182"/>
      <c r="I109" s="182"/>
      <c r="J109" s="183">
        <f>J205</f>
        <v>0</v>
      </c>
      <c r="K109" s="180"/>
      <c r="L109" s="18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79"/>
      <c r="C110" s="180"/>
      <c r="D110" s="181" t="s">
        <v>106</v>
      </c>
      <c r="E110" s="182"/>
      <c r="F110" s="182"/>
      <c r="G110" s="182"/>
      <c r="H110" s="182"/>
      <c r="I110" s="182"/>
      <c r="J110" s="183">
        <f>J238</f>
        <v>0</v>
      </c>
      <c r="K110" s="180"/>
      <c r="L110" s="184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79"/>
      <c r="C111" s="180"/>
      <c r="D111" s="181" t="s">
        <v>107</v>
      </c>
      <c r="E111" s="182"/>
      <c r="F111" s="182"/>
      <c r="G111" s="182"/>
      <c r="H111" s="182"/>
      <c r="I111" s="182"/>
      <c r="J111" s="183">
        <f>J269</f>
        <v>0</v>
      </c>
      <c r="K111" s="180"/>
      <c r="L111" s="184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10" customFormat="1" ht="19.92" customHeight="1">
      <c r="A112" s="10"/>
      <c r="B112" s="179"/>
      <c r="C112" s="180"/>
      <c r="D112" s="181" t="s">
        <v>108</v>
      </c>
      <c r="E112" s="182"/>
      <c r="F112" s="182"/>
      <c r="G112" s="182"/>
      <c r="H112" s="182"/>
      <c r="I112" s="182"/>
      <c r="J112" s="183">
        <f>J294</f>
        <v>0</v>
      </c>
      <c r="K112" s="180"/>
      <c r="L112" s="184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</row>
    <row r="113" s="10" customFormat="1" ht="19.92" customHeight="1">
      <c r="A113" s="10"/>
      <c r="B113" s="179"/>
      <c r="C113" s="180"/>
      <c r="D113" s="181" t="s">
        <v>109</v>
      </c>
      <c r="E113" s="182"/>
      <c r="F113" s="182"/>
      <c r="G113" s="182"/>
      <c r="H113" s="182"/>
      <c r="I113" s="182"/>
      <c r="J113" s="183">
        <f>J321</f>
        <v>0</v>
      </c>
      <c r="K113" s="180"/>
      <c r="L113" s="184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</row>
    <row r="114" s="10" customFormat="1" ht="19.92" customHeight="1">
      <c r="A114" s="10"/>
      <c r="B114" s="179"/>
      <c r="C114" s="180"/>
      <c r="D114" s="181" t="s">
        <v>110</v>
      </c>
      <c r="E114" s="182"/>
      <c r="F114" s="182"/>
      <c r="G114" s="182"/>
      <c r="H114" s="182"/>
      <c r="I114" s="182"/>
      <c r="J114" s="183">
        <f>J361</f>
        <v>0</v>
      </c>
      <c r="K114" s="180"/>
      <c r="L114" s="184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</row>
    <row r="115" s="10" customFormat="1" ht="19.92" customHeight="1">
      <c r="A115" s="10"/>
      <c r="B115" s="179"/>
      <c r="C115" s="180"/>
      <c r="D115" s="181" t="s">
        <v>111</v>
      </c>
      <c r="E115" s="182"/>
      <c r="F115" s="182"/>
      <c r="G115" s="182"/>
      <c r="H115" s="182"/>
      <c r="I115" s="182"/>
      <c r="J115" s="183">
        <f>J365</f>
        <v>0</v>
      </c>
      <c r="K115" s="180"/>
      <c r="L115" s="184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</row>
    <row r="116" s="10" customFormat="1" ht="19.92" customHeight="1">
      <c r="A116" s="10"/>
      <c r="B116" s="179"/>
      <c r="C116" s="180"/>
      <c r="D116" s="181" t="s">
        <v>112</v>
      </c>
      <c r="E116" s="182"/>
      <c r="F116" s="182"/>
      <c r="G116" s="182"/>
      <c r="H116" s="182"/>
      <c r="I116" s="182"/>
      <c r="J116" s="183">
        <f>J375</f>
        <v>0</v>
      </c>
      <c r="K116" s="180"/>
      <c r="L116" s="184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</row>
    <row r="117" s="10" customFormat="1" ht="19.92" customHeight="1">
      <c r="A117" s="10"/>
      <c r="B117" s="179"/>
      <c r="C117" s="180"/>
      <c r="D117" s="181" t="s">
        <v>113</v>
      </c>
      <c r="E117" s="182"/>
      <c r="F117" s="182"/>
      <c r="G117" s="182"/>
      <c r="H117" s="182"/>
      <c r="I117" s="182"/>
      <c r="J117" s="183">
        <f>J384</f>
        <v>0</v>
      </c>
      <c r="K117" s="180"/>
      <c r="L117" s="184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</row>
    <row r="118" s="10" customFormat="1" ht="19.92" customHeight="1">
      <c r="A118" s="10"/>
      <c r="B118" s="179"/>
      <c r="C118" s="180"/>
      <c r="D118" s="181" t="s">
        <v>114</v>
      </c>
      <c r="E118" s="182"/>
      <c r="F118" s="182"/>
      <c r="G118" s="182"/>
      <c r="H118" s="182"/>
      <c r="I118" s="182"/>
      <c r="J118" s="183">
        <f>J395</f>
        <v>0</v>
      </c>
      <c r="K118" s="180"/>
      <c r="L118" s="184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</row>
    <row r="119" s="10" customFormat="1" ht="19.92" customHeight="1">
      <c r="A119" s="10"/>
      <c r="B119" s="179"/>
      <c r="C119" s="180"/>
      <c r="D119" s="181" t="s">
        <v>115</v>
      </c>
      <c r="E119" s="182"/>
      <c r="F119" s="182"/>
      <c r="G119" s="182"/>
      <c r="H119" s="182"/>
      <c r="I119" s="182"/>
      <c r="J119" s="183">
        <f>J398</f>
        <v>0</v>
      </c>
      <c r="K119" s="180"/>
      <c r="L119" s="184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</row>
    <row r="120" s="10" customFormat="1" ht="19.92" customHeight="1">
      <c r="A120" s="10"/>
      <c r="B120" s="179"/>
      <c r="C120" s="180"/>
      <c r="D120" s="181" t="s">
        <v>116</v>
      </c>
      <c r="E120" s="182"/>
      <c r="F120" s="182"/>
      <c r="G120" s="182"/>
      <c r="H120" s="182"/>
      <c r="I120" s="182"/>
      <c r="J120" s="183">
        <f>J402</f>
        <v>0</v>
      </c>
      <c r="K120" s="180"/>
      <c r="L120" s="184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</row>
    <row r="121" s="9" customFormat="1" ht="24.96" customHeight="1">
      <c r="A121" s="9"/>
      <c r="B121" s="173"/>
      <c r="C121" s="174"/>
      <c r="D121" s="175" t="s">
        <v>117</v>
      </c>
      <c r="E121" s="176"/>
      <c r="F121" s="176"/>
      <c r="G121" s="176"/>
      <c r="H121" s="176"/>
      <c r="I121" s="176"/>
      <c r="J121" s="177">
        <f>J404</f>
        <v>0</v>
      </c>
      <c r="K121" s="174"/>
      <c r="L121" s="178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</row>
    <row r="122" s="10" customFormat="1" ht="19.92" customHeight="1">
      <c r="A122" s="10"/>
      <c r="B122" s="179"/>
      <c r="C122" s="180"/>
      <c r="D122" s="181" t="s">
        <v>118</v>
      </c>
      <c r="E122" s="182"/>
      <c r="F122" s="182"/>
      <c r="G122" s="182"/>
      <c r="H122" s="182"/>
      <c r="I122" s="182"/>
      <c r="J122" s="183">
        <f>J405</f>
        <v>0</v>
      </c>
      <c r="K122" s="180"/>
      <c r="L122" s="184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</row>
    <row r="123" s="9" customFormat="1" ht="24.96" customHeight="1">
      <c r="A123" s="9"/>
      <c r="B123" s="173"/>
      <c r="C123" s="174"/>
      <c r="D123" s="175" t="s">
        <v>119</v>
      </c>
      <c r="E123" s="176"/>
      <c r="F123" s="176"/>
      <c r="G123" s="176"/>
      <c r="H123" s="176"/>
      <c r="I123" s="176"/>
      <c r="J123" s="177">
        <f>J420</f>
        <v>0</v>
      </c>
      <c r="K123" s="174"/>
      <c r="L123" s="178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</row>
    <row r="124" s="10" customFormat="1" ht="19.92" customHeight="1">
      <c r="A124" s="10"/>
      <c r="B124" s="179"/>
      <c r="C124" s="180"/>
      <c r="D124" s="181" t="s">
        <v>120</v>
      </c>
      <c r="E124" s="182"/>
      <c r="F124" s="182"/>
      <c r="G124" s="182"/>
      <c r="H124" s="182"/>
      <c r="I124" s="182"/>
      <c r="J124" s="183">
        <f>J421</f>
        <v>0</v>
      </c>
      <c r="K124" s="180"/>
      <c r="L124" s="184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</row>
    <row r="125" s="10" customFormat="1" ht="19.92" customHeight="1">
      <c r="A125" s="10"/>
      <c r="B125" s="179"/>
      <c r="C125" s="180"/>
      <c r="D125" s="181" t="s">
        <v>121</v>
      </c>
      <c r="E125" s="182"/>
      <c r="F125" s="182"/>
      <c r="G125" s="182"/>
      <c r="H125" s="182"/>
      <c r="I125" s="182"/>
      <c r="J125" s="183">
        <f>J423</f>
        <v>0</v>
      </c>
      <c r="K125" s="180"/>
      <c r="L125" s="184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</row>
    <row r="126" s="10" customFormat="1" ht="19.92" customHeight="1">
      <c r="A126" s="10"/>
      <c r="B126" s="179"/>
      <c r="C126" s="180"/>
      <c r="D126" s="181" t="s">
        <v>122</v>
      </c>
      <c r="E126" s="182"/>
      <c r="F126" s="182"/>
      <c r="G126" s="182"/>
      <c r="H126" s="182"/>
      <c r="I126" s="182"/>
      <c r="J126" s="183">
        <f>J425</f>
        <v>0</v>
      </c>
      <c r="K126" s="180"/>
      <c r="L126" s="184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</row>
    <row r="127" s="10" customFormat="1" ht="19.92" customHeight="1">
      <c r="A127" s="10"/>
      <c r="B127" s="179"/>
      <c r="C127" s="180"/>
      <c r="D127" s="181" t="s">
        <v>123</v>
      </c>
      <c r="E127" s="182"/>
      <c r="F127" s="182"/>
      <c r="G127" s="182"/>
      <c r="H127" s="182"/>
      <c r="I127" s="182"/>
      <c r="J127" s="183">
        <f>J429</f>
        <v>0</v>
      </c>
      <c r="K127" s="180"/>
      <c r="L127" s="184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</row>
    <row r="128" s="10" customFormat="1" ht="19.92" customHeight="1">
      <c r="A128" s="10"/>
      <c r="B128" s="179"/>
      <c r="C128" s="180"/>
      <c r="D128" s="181" t="s">
        <v>124</v>
      </c>
      <c r="E128" s="182"/>
      <c r="F128" s="182"/>
      <c r="G128" s="182"/>
      <c r="H128" s="182"/>
      <c r="I128" s="182"/>
      <c r="J128" s="183">
        <f>J432</f>
        <v>0</v>
      </c>
      <c r="K128" s="180"/>
      <c r="L128" s="184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</row>
    <row r="129" s="2" customFormat="1" ht="21.84" customHeight="1">
      <c r="A129" s="35"/>
      <c r="B129" s="36"/>
      <c r="C129" s="37"/>
      <c r="D129" s="37"/>
      <c r="E129" s="37"/>
      <c r="F129" s="37"/>
      <c r="G129" s="37"/>
      <c r="H129" s="37"/>
      <c r="I129" s="37"/>
      <c r="J129" s="37"/>
      <c r="K129" s="37"/>
      <c r="L129" s="61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="2" customFormat="1" ht="6.96" customHeight="1">
      <c r="A130" s="35"/>
      <c r="B130" s="64"/>
      <c r="C130" s="65"/>
      <c r="D130" s="65"/>
      <c r="E130" s="65"/>
      <c r="F130" s="65"/>
      <c r="G130" s="65"/>
      <c r="H130" s="65"/>
      <c r="I130" s="65"/>
      <c r="J130" s="65"/>
      <c r="K130" s="65"/>
      <c r="L130" s="61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4" s="2" customFormat="1" ht="6.96" customHeight="1">
      <c r="A134" s="35"/>
      <c r="B134" s="66"/>
      <c r="C134" s="67"/>
      <c r="D134" s="67"/>
      <c r="E134" s="67"/>
      <c r="F134" s="67"/>
      <c r="G134" s="67"/>
      <c r="H134" s="67"/>
      <c r="I134" s="67"/>
      <c r="J134" s="67"/>
      <c r="K134" s="67"/>
      <c r="L134" s="61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="2" customFormat="1" ht="24.96" customHeight="1">
      <c r="A135" s="35"/>
      <c r="B135" s="36"/>
      <c r="C135" s="20" t="s">
        <v>125</v>
      </c>
      <c r="D135" s="37"/>
      <c r="E135" s="37"/>
      <c r="F135" s="37"/>
      <c r="G135" s="37"/>
      <c r="H135" s="37"/>
      <c r="I135" s="37"/>
      <c r="J135" s="37"/>
      <c r="K135" s="37"/>
      <c r="L135" s="61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="2" customFormat="1" ht="6.96" customHeight="1">
      <c r="A136" s="35"/>
      <c r="B136" s="36"/>
      <c r="C136" s="37"/>
      <c r="D136" s="37"/>
      <c r="E136" s="37"/>
      <c r="F136" s="37"/>
      <c r="G136" s="37"/>
      <c r="H136" s="37"/>
      <c r="I136" s="37"/>
      <c r="J136" s="37"/>
      <c r="K136" s="37"/>
      <c r="L136" s="61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="2" customFormat="1" ht="12" customHeight="1">
      <c r="A137" s="35"/>
      <c r="B137" s="36"/>
      <c r="C137" s="29" t="s">
        <v>16</v>
      </c>
      <c r="D137" s="37"/>
      <c r="E137" s="37"/>
      <c r="F137" s="37"/>
      <c r="G137" s="37"/>
      <c r="H137" s="37"/>
      <c r="I137" s="37"/>
      <c r="J137" s="37"/>
      <c r="K137" s="37"/>
      <c r="L137" s="61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</row>
    <row r="138" s="2" customFormat="1" ht="16.5" customHeight="1">
      <c r="A138" s="35"/>
      <c r="B138" s="36"/>
      <c r="C138" s="37"/>
      <c r="D138" s="37"/>
      <c r="E138" s="168" t="str">
        <f>E7</f>
        <v>Ekologizace vytápění v žst. Staňkov</v>
      </c>
      <c r="F138" s="29"/>
      <c r="G138" s="29"/>
      <c r="H138" s="29"/>
      <c r="I138" s="37"/>
      <c r="J138" s="37"/>
      <c r="K138" s="37"/>
      <c r="L138" s="61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</row>
    <row r="139" s="2" customFormat="1" ht="12" customHeight="1">
      <c r="A139" s="35"/>
      <c r="B139" s="36"/>
      <c r="C139" s="29" t="s">
        <v>84</v>
      </c>
      <c r="D139" s="37"/>
      <c r="E139" s="37"/>
      <c r="F139" s="37"/>
      <c r="G139" s="37"/>
      <c r="H139" s="37"/>
      <c r="I139" s="37"/>
      <c r="J139" s="37"/>
      <c r="K139" s="37"/>
      <c r="L139" s="61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</row>
    <row r="140" s="2" customFormat="1" ht="16.5" customHeight="1">
      <c r="A140" s="35"/>
      <c r="B140" s="36"/>
      <c r="C140" s="37"/>
      <c r="D140" s="37"/>
      <c r="E140" s="74" t="str">
        <f>E9</f>
        <v xml:space="preserve">65424008 - Ekologizace vytápění v žst. Staňkov </v>
      </c>
      <c r="F140" s="37"/>
      <c r="G140" s="37"/>
      <c r="H140" s="37"/>
      <c r="I140" s="37"/>
      <c r="J140" s="37"/>
      <c r="K140" s="37"/>
      <c r="L140" s="61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</row>
    <row r="141" s="2" customFormat="1" ht="6.96" customHeight="1">
      <c r="A141" s="35"/>
      <c r="B141" s="36"/>
      <c r="C141" s="37"/>
      <c r="D141" s="37"/>
      <c r="E141" s="37"/>
      <c r="F141" s="37"/>
      <c r="G141" s="37"/>
      <c r="H141" s="37"/>
      <c r="I141" s="37"/>
      <c r="J141" s="37"/>
      <c r="K141" s="37"/>
      <c r="L141" s="61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</row>
    <row r="142" s="2" customFormat="1" ht="12" customHeight="1">
      <c r="A142" s="35"/>
      <c r="B142" s="36"/>
      <c r="C142" s="29" t="s">
        <v>20</v>
      </c>
      <c r="D142" s="37"/>
      <c r="E142" s="37"/>
      <c r="F142" s="24" t="str">
        <f>F12</f>
        <v>VB Staňkov</v>
      </c>
      <c r="G142" s="37"/>
      <c r="H142" s="37"/>
      <c r="I142" s="29" t="s">
        <v>22</v>
      </c>
      <c r="J142" s="77" t="str">
        <f>IF(J12="","",J12)</f>
        <v>15. 1. 2024</v>
      </c>
      <c r="K142" s="37"/>
      <c r="L142" s="61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</row>
    <row r="143" s="2" customFormat="1" ht="6.96" customHeight="1">
      <c r="A143" s="35"/>
      <c r="B143" s="36"/>
      <c r="C143" s="37"/>
      <c r="D143" s="37"/>
      <c r="E143" s="37"/>
      <c r="F143" s="37"/>
      <c r="G143" s="37"/>
      <c r="H143" s="37"/>
      <c r="I143" s="37"/>
      <c r="J143" s="37"/>
      <c r="K143" s="37"/>
      <c r="L143" s="61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</row>
    <row r="144" s="2" customFormat="1" ht="15.15" customHeight="1">
      <c r="A144" s="35"/>
      <c r="B144" s="36"/>
      <c r="C144" s="29" t="s">
        <v>24</v>
      </c>
      <c r="D144" s="37"/>
      <c r="E144" s="37"/>
      <c r="F144" s="24" t="str">
        <f>E15</f>
        <v>Správa železnic, státní organizace</v>
      </c>
      <c r="G144" s="37"/>
      <c r="H144" s="37"/>
      <c r="I144" s="29" t="s">
        <v>29</v>
      </c>
      <c r="J144" s="33" t="str">
        <f>E21</f>
        <v xml:space="preserve"> </v>
      </c>
      <c r="K144" s="37"/>
      <c r="L144" s="61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</row>
    <row r="145" s="2" customFormat="1" ht="15.15" customHeight="1">
      <c r="A145" s="35"/>
      <c r="B145" s="36"/>
      <c r="C145" s="29" t="s">
        <v>27</v>
      </c>
      <c r="D145" s="37"/>
      <c r="E145" s="37"/>
      <c r="F145" s="24" t="str">
        <f>IF(E18="","",E18)</f>
        <v>Vyplň údaj</v>
      </c>
      <c r="G145" s="37"/>
      <c r="H145" s="37"/>
      <c r="I145" s="29" t="s">
        <v>31</v>
      </c>
      <c r="J145" s="33" t="str">
        <f>E24</f>
        <v xml:space="preserve"> </v>
      </c>
      <c r="K145" s="37"/>
      <c r="L145" s="61"/>
      <c r="S145" s="35"/>
      <c r="T145" s="35"/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</row>
    <row r="146" s="2" customFormat="1" ht="10.32" customHeight="1">
      <c r="A146" s="35"/>
      <c r="B146" s="36"/>
      <c r="C146" s="37"/>
      <c r="D146" s="37"/>
      <c r="E146" s="37"/>
      <c r="F146" s="37"/>
      <c r="G146" s="37"/>
      <c r="H146" s="37"/>
      <c r="I146" s="37"/>
      <c r="J146" s="37"/>
      <c r="K146" s="37"/>
      <c r="L146" s="61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</row>
    <row r="147" s="11" customFormat="1" ht="29.28" customHeight="1">
      <c r="A147" s="185"/>
      <c r="B147" s="186"/>
      <c r="C147" s="187" t="s">
        <v>126</v>
      </c>
      <c r="D147" s="188" t="s">
        <v>58</v>
      </c>
      <c r="E147" s="188" t="s">
        <v>54</v>
      </c>
      <c r="F147" s="188" t="s">
        <v>55</v>
      </c>
      <c r="G147" s="188" t="s">
        <v>127</v>
      </c>
      <c r="H147" s="188" t="s">
        <v>128</v>
      </c>
      <c r="I147" s="188" t="s">
        <v>129</v>
      </c>
      <c r="J147" s="189" t="s">
        <v>90</v>
      </c>
      <c r="K147" s="190" t="s">
        <v>130</v>
      </c>
      <c r="L147" s="191"/>
      <c r="M147" s="98" t="s">
        <v>1</v>
      </c>
      <c r="N147" s="99" t="s">
        <v>37</v>
      </c>
      <c r="O147" s="99" t="s">
        <v>131</v>
      </c>
      <c r="P147" s="99" t="s">
        <v>132</v>
      </c>
      <c r="Q147" s="99" t="s">
        <v>133</v>
      </c>
      <c r="R147" s="99" t="s">
        <v>134</v>
      </c>
      <c r="S147" s="99" t="s">
        <v>135</v>
      </c>
      <c r="T147" s="100" t="s">
        <v>136</v>
      </c>
      <c r="U147" s="185"/>
      <c r="V147" s="185"/>
      <c r="W147" s="185"/>
      <c r="X147" s="185"/>
      <c r="Y147" s="185"/>
      <c r="Z147" s="185"/>
      <c r="AA147" s="185"/>
      <c r="AB147" s="185"/>
      <c r="AC147" s="185"/>
      <c r="AD147" s="185"/>
      <c r="AE147" s="185"/>
    </row>
    <row r="148" s="2" customFormat="1" ht="22.8" customHeight="1">
      <c r="A148" s="35"/>
      <c r="B148" s="36"/>
      <c r="C148" s="105" t="s">
        <v>137</v>
      </c>
      <c r="D148" s="37"/>
      <c r="E148" s="37"/>
      <c r="F148" s="37"/>
      <c r="G148" s="37"/>
      <c r="H148" s="37"/>
      <c r="I148" s="37"/>
      <c r="J148" s="192">
        <f>BK148</f>
        <v>0</v>
      </c>
      <c r="K148" s="37"/>
      <c r="L148" s="41"/>
      <c r="M148" s="101"/>
      <c r="N148" s="193"/>
      <c r="O148" s="102"/>
      <c r="P148" s="194">
        <f>P149+P189+P404+P420</f>
        <v>0</v>
      </c>
      <c r="Q148" s="102"/>
      <c r="R148" s="194">
        <f>R149+R189+R404+R420</f>
        <v>52.03777217999999</v>
      </c>
      <c r="S148" s="102"/>
      <c r="T148" s="195">
        <f>T149+T189+T404+T420</f>
        <v>17.052179099999996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T148" s="14" t="s">
        <v>72</v>
      </c>
      <c r="AU148" s="14" t="s">
        <v>92</v>
      </c>
      <c r="BK148" s="196">
        <f>BK149+BK189+BK404+BK420</f>
        <v>0</v>
      </c>
    </row>
    <row r="149" s="12" customFormat="1" ht="25.92" customHeight="1">
      <c r="A149" s="12"/>
      <c r="B149" s="197"/>
      <c r="C149" s="198"/>
      <c r="D149" s="199" t="s">
        <v>72</v>
      </c>
      <c r="E149" s="200" t="s">
        <v>138</v>
      </c>
      <c r="F149" s="200" t="s">
        <v>139</v>
      </c>
      <c r="G149" s="198"/>
      <c r="H149" s="198"/>
      <c r="I149" s="201"/>
      <c r="J149" s="202">
        <f>BK149</f>
        <v>0</v>
      </c>
      <c r="K149" s="198"/>
      <c r="L149" s="203"/>
      <c r="M149" s="204"/>
      <c r="N149" s="205"/>
      <c r="O149" s="205"/>
      <c r="P149" s="206">
        <f>P150+P153+P156+P159+P175+P176+P181+P187</f>
        <v>0</v>
      </c>
      <c r="Q149" s="205"/>
      <c r="R149" s="206">
        <f>R150+R153+R156+R159+R175+R176+R181+R187</f>
        <v>46.14662152999999</v>
      </c>
      <c r="S149" s="205"/>
      <c r="T149" s="207">
        <f>T150+T153+T156+T159+T175+T176+T181+T187</f>
        <v>12.562201599999998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08" t="s">
        <v>80</v>
      </c>
      <c r="AT149" s="209" t="s">
        <v>72</v>
      </c>
      <c r="AU149" s="209" t="s">
        <v>73</v>
      </c>
      <c r="AY149" s="208" t="s">
        <v>140</v>
      </c>
      <c r="BK149" s="210">
        <f>BK150+BK153+BK156+BK159+BK175+BK176+BK181+BK187</f>
        <v>0</v>
      </c>
    </row>
    <row r="150" s="12" customFormat="1" ht="22.8" customHeight="1">
      <c r="A150" s="12"/>
      <c r="B150" s="197"/>
      <c r="C150" s="198"/>
      <c r="D150" s="199" t="s">
        <v>72</v>
      </c>
      <c r="E150" s="211" t="s">
        <v>80</v>
      </c>
      <c r="F150" s="211" t="s">
        <v>141</v>
      </c>
      <c r="G150" s="198"/>
      <c r="H150" s="198"/>
      <c r="I150" s="201"/>
      <c r="J150" s="212">
        <f>BK150</f>
        <v>0</v>
      </c>
      <c r="K150" s="198"/>
      <c r="L150" s="203"/>
      <c r="M150" s="204"/>
      <c r="N150" s="205"/>
      <c r="O150" s="205"/>
      <c r="P150" s="206">
        <f>SUM(P151:P152)</f>
        <v>0</v>
      </c>
      <c r="Q150" s="205"/>
      <c r="R150" s="206">
        <f>SUM(R151:R152)</f>
        <v>37.799999999999997</v>
      </c>
      <c r="S150" s="205"/>
      <c r="T150" s="207">
        <f>SUM(T151:T152)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08" t="s">
        <v>80</v>
      </c>
      <c r="AT150" s="209" t="s">
        <v>72</v>
      </c>
      <c r="AU150" s="209" t="s">
        <v>80</v>
      </c>
      <c r="AY150" s="208" t="s">
        <v>140</v>
      </c>
      <c r="BK150" s="210">
        <f>SUM(BK151:BK152)</f>
        <v>0</v>
      </c>
    </row>
    <row r="151" s="2" customFormat="1" ht="33" customHeight="1">
      <c r="A151" s="35"/>
      <c r="B151" s="36"/>
      <c r="C151" s="213" t="s">
        <v>80</v>
      </c>
      <c r="D151" s="213" t="s">
        <v>142</v>
      </c>
      <c r="E151" s="214" t="s">
        <v>143</v>
      </c>
      <c r="F151" s="215" t="s">
        <v>144</v>
      </c>
      <c r="G151" s="216" t="s">
        <v>145</v>
      </c>
      <c r="H151" s="217">
        <v>21</v>
      </c>
      <c r="I151" s="218"/>
      <c r="J151" s="219">
        <f>ROUND(I151*H151,2)</f>
        <v>0</v>
      </c>
      <c r="K151" s="220"/>
      <c r="L151" s="41"/>
      <c r="M151" s="221" t="s">
        <v>1</v>
      </c>
      <c r="N151" s="222" t="s">
        <v>40</v>
      </c>
      <c r="O151" s="89"/>
      <c r="P151" s="223">
        <f>O151*H151</f>
        <v>0</v>
      </c>
      <c r="Q151" s="223">
        <v>0</v>
      </c>
      <c r="R151" s="223">
        <f>Q151*H151</f>
        <v>0</v>
      </c>
      <c r="S151" s="223">
        <v>0</v>
      </c>
      <c r="T151" s="224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25" t="s">
        <v>146</v>
      </c>
      <c r="AT151" s="225" t="s">
        <v>142</v>
      </c>
      <c r="AU151" s="225" t="s">
        <v>82</v>
      </c>
      <c r="AY151" s="14" t="s">
        <v>140</v>
      </c>
      <c r="BE151" s="226">
        <f>IF(N151="základní",J151,0)</f>
        <v>0</v>
      </c>
      <c r="BF151" s="226">
        <f>IF(N151="snížená",J151,0)</f>
        <v>0</v>
      </c>
      <c r="BG151" s="226">
        <f>IF(N151="zákl. přenesená",J151,0)</f>
        <v>0</v>
      </c>
      <c r="BH151" s="226">
        <f>IF(N151="sníž. přenesená",J151,0)</f>
        <v>0</v>
      </c>
      <c r="BI151" s="226">
        <f>IF(N151="nulová",J151,0)</f>
        <v>0</v>
      </c>
      <c r="BJ151" s="14" t="s">
        <v>146</v>
      </c>
      <c r="BK151" s="226">
        <f>ROUND(I151*H151,2)</f>
        <v>0</v>
      </c>
      <c r="BL151" s="14" t="s">
        <v>146</v>
      </c>
      <c r="BM151" s="225" t="s">
        <v>147</v>
      </c>
    </row>
    <row r="152" s="2" customFormat="1" ht="16.5" customHeight="1">
      <c r="A152" s="35"/>
      <c r="B152" s="36"/>
      <c r="C152" s="227" t="s">
        <v>82</v>
      </c>
      <c r="D152" s="227" t="s">
        <v>148</v>
      </c>
      <c r="E152" s="228" t="s">
        <v>149</v>
      </c>
      <c r="F152" s="229" t="s">
        <v>150</v>
      </c>
      <c r="G152" s="230" t="s">
        <v>151</v>
      </c>
      <c r="H152" s="231">
        <v>37.799999999999997</v>
      </c>
      <c r="I152" s="232"/>
      <c r="J152" s="233">
        <f>ROUND(I152*H152,2)</f>
        <v>0</v>
      </c>
      <c r="K152" s="234"/>
      <c r="L152" s="235"/>
      <c r="M152" s="236" t="s">
        <v>1</v>
      </c>
      <c r="N152" s="237" t="s">
        <v>40</v>
      </c>
      <c r="O152" s="89"/>
      <c r="P152" s="223">
        <f>O152*H152</f>
        <v>0</v>
      </c>
      <c r="Q152" s="223">
        <v>1</v>
      </c>
      <c r="R152" s="223">
        <f>Q152*H152</f>
        <v>37.799999999999997</v>
      </c>
      <c r="S152" s="223">
        <v>0</v>
      </c>
      <c r="T152" s="224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25" t="s">
        <v>152</v>
      </c>
      <c r="AT152" s="225" t="s">
        <v>148</v>
      </c>
      <c r="AU152" s="225" t="s">
        <v>82</v>
      </c>
      <c r="AY152" s="14" t="s">
        <v>140</v>
      </c>
      <c r="BE152" s="226">
        <f>IF(N152="základní",J152,0)</f>
        <v>0</v>
      </c>
      <c r="BF152" s="226">
        <f>IF(N152="snížená",J152,0)</f>
        <v>0</v>
      </c>
      <c r="BG152" s="226">
        <f>IF(N152="zákl. přenesená",J152,0)</f>
        <v>0</v>
      </c>
      <c r="BH152" s="226">
        <f>IF(N152="sníž. přenesená",J152,0)</f>
        <v>0</v>
      </c>
      <c r="BI152" s="226">
        <f>IF(N152="nulová",J152,0)</f>
        <v>0</v>
      </c>
      <c r="BJ152" s="14" t="s">
        <v>146</v>
      </c>
      <c r="BK152" s="226">
        <f>ROUND(I152*H152,2)</f>
        <v>0</v>
      </c>
      <c r="BL152" s="14" t="s">
        <v>146</v>
      </c>
      <c r="BM152" s="225" t="s">
        <v>153</v>
      </c>
    </row>
    <row r="153" s="12" customFormat="1" ht="22.8" customHeight="1">
      <c r="A153" s="12"/>
      <c r="B153" s="197"/>
      <c r="C153" s="198"/>
      <c r="D153" s="199" t="s">
        <v>72</v>
      </c>
      <c r="E153" s="211" t="s">
        <v>82</v>
      </c>
      <c r="F153" s="211" t="s">
        <v>154</v>
      </c>
      <c r="G153" s="198"/>
      <c r="H153" s="198"/>
      <c r="I153" s="201"/>
      <c r="J153" s="212">
        <f>BK153</f>
        <v>0</v>
      </c>
      <c r="K153" s="198"/>
      <c r="L153" s="203"/>
      <c r="M153" s="204"/>
      <c r="N153" s="205"/>
      <c r="O153" s="205"/>
      <c r="P153" s="206">
        <f>SUM(P154:P155)</f>
        <v>0</v>
      </c>
      <c r="Q153" s="205"/>
      <c r="R153" s="206">
        <f>SUM(R154:R155)</f>
        <v>1.1387939999999999</v>
      </c>
      <c r="S153" s="205"/>
      <c r="T153" s="207">
        <f>SUM(T154:T155)</f>
        <v>0</v>
      </c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R153" s="208" t="s">
        <v>80</v>
      </c>
      <c r="AT153" s="209" t="s">
        <v>72</v>
      </c>
      <c r="AU153" s="209" t="s">
        <v>80</v>
      </c>
      <c r="AY153" s="208" t="s">
        <v>140</v>
      </c>
      <c r="BK153" s="210">
        <f>SUM(BK154:BK155)</f>
        <v>0</v>
      </c>
    </row>
    <row r="154" s="2" customFormat="1" ht="24.15" customHeight="1">
      <c r="A154" s="35"/>
      <c r="B154" s="36"/>
      <c r="C154" s="213" t="s">
        <v>155</v>
      </c>
      <c r="D154" s="213" t="s">
        <v>142</v>
      </c>
      <c r="E154" s="214" t="s">
        <v>156</v>
      </c>
      <c r="F154" s="215" t="s">
        <v>157</v>
      </c>
      <c r="G154" s="216" t="s">
        <v>158</v>
      </c>
      <c r="H154" s="217">
        <v>9</v>
      </c>
      <c r="I154" s="218"/>
      <c r="J154" s="219">
        <f>ROUND(I154*H154,2)</f>
        <v>0</v>
      </c>
      <c r="K154" s="220"/>
      <c r="L154" s="41"/>
      <c r="M154" s="221" t="s">
        <v>1</v>
      </c>
      <c r="N154" s="222" t="s">
        <v>40</v>
      </c>
      <c r="O154" s="89"/>
      <c r="P154" s="223">
        <f>O154*H154</f>
        <v>0</v>
      </c>
      <c r="Q154" s="223">
        <v>0.00033</v>
      </c>
      <c r="R154" s="223">
        <f>Q154*H154</f>
        <v>0.00297</v>
      </c>
      <c r="S154" s="223">
        <v>0</v>
      </c>
      <c r="T154" s="224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25" t="s">
        <v>146</v>
      </c>
      <c r="AT154" s="225" t="s">
        <v>142</v>
      </c>
      <c r="AU154" s="225" t="s">
        <v>82</v>
      </c>
      <c r="AY154" s="14" t="s">
        <v>140</v>
      </c>
      <c r="BE154" s="226">
        <f>IF(N154="základní",J154,0)</f>
        <v>0</v>
      </c>
      <c r="BF154" s="226">
        <f>IF(N154="snížená",J154,0)</f>
        <v>0</v>
      </c>
      <c r="BG154" s="226">
        <f>IF(N154="zákl. přenesená",J154,0)</f>
        <v>0</v>
      </c>
      <c r="BH154" s="226">
        <f>IF(N154="sníž. přenesená",J154,0)</f>
        <v>0</v>
      </c>
      <c r="BI154" s="226">
        <f>IF(N154="nulová",J154,0)</f>
        <v>0</v>
      </c>
      <c r="BJ154" s="14" t="s">
        <v>146</v>
      </c>
      <c r="BK154" s="226">
        <f>ROUND(I154*H154,2)</f>
        <v>0</v>
      </c>
      <c r="BL154" s="14" t="s">
        <v>146</v>
      </c>
      <c r="BM154" s="225" t="s">
        <v>159</v>
      </c>
    </row>
    <row r="155" s="2" customFormat="1" ht="33" customHeight="1">
      <c r="A155" s="35"/>
      <c r="B155" s="36"/>
      <c r="C155" s="213" t="s">
        <v>146</v>
      </c>
      <c r="D155" s="213" t="s">
        <v>142</v>
      </c>
      <c r="E155" s="214" t="s">
        <v>160</v>
      </c>
      <c r="F155" s="215" t="s">
        <v>161</v>
      </c>
      <c r="G155" s="216" t="s">
        <v>162</v>
      </c>
      <c r="H155" s="217">
        <v>2.3999999999999999</v>
      </c>
      <c r="I155" s="218"/>
      <c r="J155" s="219">
        <f>ROUND(I155*H155,2)</f>
        <v>0</v>
      </c>
      <c r="K155" s="220"/>
      <c r="L155" s="41"/>
      <c r="M155" s="221" t="s">
        <v>1</v>
      </c>
      <c r="N155" s="222" t="s">
        <v>40</v>
      </c>
      <c r="O155" s="89"/>
      <c r="P155" s="223">
        <f>O155*H155</f>
        <v>0</v>
      </c>
      <c r="Q155" s="223">
        <v>0.47326000000000001</v>
      </c>
      <c r="R155" s="223">
        <f>Q155*H155</f>
        <v>1.1358239999999999</v>
      </c>
      <c r="S155" s="223">
        <v>0</v>
      </c>
      <c r="T155" s="224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25" t="s">
        <v>146</v>
      </c>
      <c r="AT155" s="225" t="s">
        <v>142</v>
      </c>
      <c r="AU155" s="225" t="s">
        <v>82</v>
      </c>
      <c r="AY155" s="14" t="s">
        <v>140</v>
      </c>
      <c r="BE155" s="226">
        <f>IF(N155="základní",J155,0)</f>
        <v>0</v>
      </c>
      <c r="BF155" s="226">
        <f>IF(N155="snížená",J155,0)</f>
        <v>0</v>
      </c>
      <c r="BG155" s="226">
        <f>IF(N155="zákl. přenesená",J155,0)</f>
        <v>0</v>
      </c>
      <c r="BH155" s="226">
        <f>IF(N155="sníž. přenesená",J155,0)</f>
        <v>0</v>
      </c>
      <c r="BI155" s="226">
        <f>IF(N155="nulová",J155,0)</f>
        <v>0</v>
      </c>
      <c r="BJ155" s="14" t="s">
        <v>146</v>
      </c>
      <c r="BK155" s="226">
        <f>ROUND(I155*H155,2)</f>
        <v>0</v>
      </c>
      <c r="BL155" s="14" t="s">
        <v>146</v>
      </c>
      <c r="BM155" s="225" t="s">
        <v>163</v>
      </c>
    </row>
    <row r="156" s="12" customFormat="1" ht="22.8" customHeight="1">
      <c r="A156" s="12"/>
      <c r="B156" s="197"/>
      <c r="C156" s="198"/>
      <c r="D156" s="199" t="s">
        <v>72</v>
      </c>
      <c r="E156" s="211" t="s">
        <v>155</v>
      </c>
      <c r="F156" s="211" t="s">
        <v>164</v>
      </c>
      <c r="G156" s="198"/>
      <c r="H156" s="198"/>
      <c r="I156" s="201"/>
      <c r="J156" s="212">
        <f>BK156</f>
        <v>0</v>
      </c>
      <c r="K156" s="198"/>
      <c r="L156" s="203"/>
      <c r="M156" s="204"/>
      <c r="N156" s="205"/>
      <c r="O156" s="205"/>
      <c r="P156" s="206">
        <f>SUM(P157:P158)</f>
        <v>0</v>
      </c>
      <c r="Q156" s="205"/>
      <c r="R156" s="206">
        <f>SUM(R157:R158)</f>
        <v>2.4441569999999997</v>
      </c>
      <c r="S156" s="205"/>
      <c r="T156" s="207">
        <f>SUM(T157:T158)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208" t="s">
        <v>80</v>
      </c>
      <c r="AT156" s="209" t="s">
        <v>72</v>
      </c>
      <c r="AU156" s="209" t="s">
        <v>80</v>
      </c>
      <c r="AY156" s="208" t="s">
        <v>140</v>
      </c>
      <c r="BK156" s="210">
        <f>SUM(BK157:BK158)</f>
        <v>0</v>
      </c>
    </row>
    <row r="157" s="2" customFormat="1" ht="33" customHeight="1">
      <c r="A157" s="35"/>
      <c r="B157" s="36"/>
      <c r="C157" s="213" t="s">
        <v>165</v>
      </c>
      <c r="D157" s="213" t="s">
        <v>142</v>
      </c>
      <c r="E157" s="214" t="s">
        <v>166</v>
      </c>
      <c r="F157" s="215" t="s">
        <v>167</v>
      </c>
      <c r="G157" s="216" t="s">
        <v>168</v>
      </c>
      <c r="H157" s="217">
        <v>20</v>
      </c>
      <c r="I157" s="218"/>
      <c r="J157" s="219">
        <f>ROUND(I157*H157,2)</f>
        <v>0</v>
      </c>
      <c r="K157" s="220"/>
      <c r="L157" s="41"/>
      <c r="M157" s="221" t="s">
        <v>1</v>
      </c>
      <c r="N157" s="222" t="s">
        <v>40</v>
      </c>
      <c r="O157" s="89"/>
      <c r="P157" s="223">
        <f>O157*H157</f>
        <v>0</v>
      </c>
      <c r="Q157" s="223">
        <v>0.12021</v>
      </c>
      <c r="R157" s="223">
        <f>Q157*H157</f>
        <v>2.4041999999999999</v>
      </c>
      <c r="S157" s="223">
        <v>0</v>
      </c>
      <c r="T157" s="224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25" t="s">
        <v>146</v>
      </c>
      <c r="AT157" s="225" t="s">
        <v>142</v>
      </c>
      <c r="AU157" s="225" t="s">
        <v>82</v>
      </c>
      <c r="AY157" s="14" t="s">
        <v>140</v>
      </c>
      <c r="BE157" s="226">
        <f>IF(N157="základní",J157,0)</f>
        <v>0</v>
      </c>
      <c r="BF157" s="226">
        <f>IF(N157="snížená",J157,0)</f>
        <v>0</v>
      </c>
      <c r="BG157" s="226">
        <f>IF(N157="zákl. přenesená",J157,0)</f>
        <v>0</v>
      </c>
      <c r="BH157" s="226">
        <f>IF(N157="sníž. přenesená",J157,0)</f>
        <v>0</v>
      </c>
      <c r="BI157" s="226">
        <f>IF(N157="nulová",J157,0)</f>
        <v>0</v>
      </c>
      <c r="BJ157" s="14" t="s">
        <v>146</v>
      </c>
      <c r="BK157" s="226">
        <f>ROUND(I157*H157,2)</f>
        <v>0</v>
      </c>
      <c r="BL157" s="14" t="s">
        <v>146</v>
      </c>
      <c r="BM157" s="225" t="s">
        <v>169</v>
      </c>
    </row>
    <row r="158" s="2" customFormat="1" ht="24.15" customHeight="1">
      <c r="A158" s="35"/>
      <c r="B158" s="36"/>
      <c r="C158" s="213" t="s">
        <v>170</v>
      </c>
      <c r="D158" s="213" t="s">
        <v>142</v>
      </c>
      <c r="E158" s="214" t="s">
        <v>171</v>
      </c>
      <c r="F158" s="215" t="s">
        <v>172</v>
      </c>
      <c r="G158" s="216" t="s">
        <v>162</v>
      </c>
      <c r="H158" s="217">
        <v>0.29999999999999999</v>
      </c>
      <c r="I158" s="218"/>
      <c r="J158" s="219">
        <f>ROUND(I158*H158,2)</f>
        <v>0</v>
      </c>
      <c r="K158" s="220"/>
      <c r="L158" s="41"/>
      <c r="M158" s="221" t="s">
        <v>1</v>
      </c>
      <c r="N158" s="222" t="s">
        <v>40</v>
      </c>
      <c r="O158" s="89"/>
      <c r="P158" s="223">
        <f>O158*H158</f>
        <v>0</v>
      </c>
      <c r="Q158" s="223">
        <v>0.13319</v>
      </c>
      <c r="R158" s="223">
        <f>Q158*H158</f>
        <v>0.039956999999999999</v>
      </c>
      <c r="S158" s="223">
        <v>0</v>
      </c>
      <c r="T158" s="224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25" t="s">
        <v>146</v>
      </c>
      <c r="AT158" s="225" t="s">
        <v>142</v>
      </c>
      <c r="AU158" s="225" t="s">
        <v>82</v>
      </c>
      <c r="AY158" s="14" t="s">
        <v>140</v>
      </c>
      <c r="BE158" s="226">
        <f>IF(N158="základní",J158,0)</f>
        <v>0</v>
      </c>
      <c r="BF158" s="226">
        <f>IF(N158="snížená",J158,0)</f>
        <v>0</v>
      </c>
      <c r="BG158" s="226">
        <f>IF(N158="zákl. přenesená",J158,0)</f>
        <v>0</v>
      </c>
      <c r="BH158" s="226">
        <f>IF(N158="sníž. přenesená",J158,0)</f>
        <v>0</v>
      </c>
      <c r="BI158" s="226">
        <f>IF(N158="nulová",J158,0)</f>
        <v>0</v>
      </c>
      <c r="BJ158" s="14" t="s">
        <v>146</v>
      </c>
      <c r="BK158" s="226">
        <f>ROUND(I158*H158,2)</f>
        <v>0</v>
      </c>
      <c r="BL158" s="14" t="s">
        <v>146</v>
      </c>
      <c r="BM158" s="225" t="s">
        <v>173</v>
      </c>
    </row>
    <row r="159" s="12" customFormat="1" ht="22.8" customHeight="1">
      <c r="A159" s="12"/>
      <c r="B159" s="197"/>
      <c r="C159" s="198"/>
      <c r="D159" s="199" t="s">
        <v>72</v>
      </c>
      <c r="E159" s="211" t="s">
        <v>170</v>
      </c>
      <c r="F159" s="211" t="s">
        <v>174</v>
      </c>
      <c r="G159" s="198"/>
      <c r="H159" s="198"/>
      <c r="I159" s="201"/>
      <c r="J159" s="212">
        <f>BK159</f>
        <v>0</v>
      </c>
      <c r="K159" s="198"/>
      <c r="L159" s="203"/>
      <c r="M159" s="204"/>
      <c r="N159" s="205"/>
      <c r="O159" s="205"/>
      <c r="P159" s="206">
        <f>SUM(P160:P174)</f>
        <v>0</v>
      </c>
      <c r="Q159" s="205"/>
      <c r="R159" s="206">
        <f>SUM(R160:R174)</f>
        <v>4.7629301800000006</v>
      </c>
      <c r="S159" s="205"/>
      <c r="T159" s="207">
        <f>SUM(T160:T174)</f>
        <v>2.1600000000000003E-05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208" t="s">
        <v>80</v>
      </c>
      <c r="AT159" s="209" t="s">
        <v>72</v>
      </c>
      <c r="AU159" s="209" t="s">
        <v>80</v>
      </c>
      <c r="AY159" s="208" t="s">
        <v>140</v>
      </c>
      <c r="BK159" s="210">
        <f>SUM(BK160:BK174)</f>
        <v>0</v>
      </c>
    </row>
    <row r="160" s="2" customFormat="1" ht="24.15" customHeight="1">
      <c r="A160" s="35"/>
      <c r="B160" s="36"/>
      <c r="C160" s="213" t="s">
        <v>175</v>
      </c>
      <c r="D160" s="213" t="s">
        <v>142</v>
      </c>
      <c r="E160" s="214" t="s">
        <v>176</v>
      </c>
      <c r="F160" s="215" t="s">
        <v>177</v>
      </c>
      <c r="G160" s="216" t="s">
        <v>162</v>
      </c>
      <c r="H160" s="217">
        <v>5.6950000000000003</v>
      </c>
      <c r="I160" s="218"/>
      <c r="J160" s="219">
        <f>ROUND(I160*H160,2)</f>
        <v>0</v>
      </c>
      <c r="K160" s="220"/>
      <c r="L160" s="41"/>
      <c r="M160" s="221" t="s">
        <v>1</v>
      </c>
      <c r="N160" s="222" t="s">
        <v>40</v>
      </c>
      <c r="O160" s="89"/>
      <c r="P160" s="223">
        <f>O160*H160</f>
        <v>0</v>
      </c>
      <c r="Q160" s="223">
        <v>0.00025999999999999998</v>
      </c>
      <c r="R160" s="223">
        <f>Q160*H160</f>
        <v>0.0014806999999999999</v>
      </c>
      <c r="S160" s="223">
        <v>0</v>
      </c>
      <c r="T160" s="224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25" t="s">
        <v>146</v>
      </c>
      <c r="AT160" s="225" t="s">
        <v>142</v>
      </c>
      <c r="AU160" s="225" t="s">
        <v>82</v>
      </c>
      <c r="AY160" s="14" t="s">
        <v>140</v>
      </c>
      <c r="BE160" s="226">
        <f>IF(N160="základní",J160,0)</f>
        <v>0</v>
      </c>
      <c r="BF160" s="226">
        <f>IF(N160="snížená",J160,0)</f>
        <v>0</v>
      </c>
      <c r="BG160" s="226">
        <f>IF(N160="zákl. přenesená",J160,0)</f>
        <v>0</v>
      </c>
      <c r="BH160" s="226">
        <f>IF(N160="sníž. přenesená",J160,0)</f>
        <v>0</v>
      </c>
      <c r="BI160" s="226">
        <f>IF(N160="nulová",J160,0)</f>
        <v>0</v>
      </c>
      <c r="BJ160" s="14" t="s">
        <v>146</v>
      </c>
      <c r="BK160" s="226">
        <f>ROUND(I160*H160,2)</f>
        <v>0</v>
      </c>
      <c r="BL160" s="14" t="s">
        <v>146</v>
      </c>
      <c r="BM160" s="225" t="s">
        <v>178</v>
      </c>
    </row>
    <row r="161" s="2" customFormat="1" ht="21.75" customHeight="1">
      <c r="A161" s="35"/>
      <c r="B161" s="36"/>
      <c r="C161" s="213" t="s">
        <v>152</v>
      </c>
      <c r="D161" s="213" t="s">
        <v>142</v>
      </c>
      <c r="E161" s="214" t="s">
        <v>179</v>
      </c>
      <c r="F161" s="215" t="s">
        <v>180</v>
      </c>
      <c r="G161" s="216" t="s">
        <v>162</v>
      </c>
      <c r="H161" s="217">
        <v>5.6950000000000003</v>
      </c>
      <c r="I161" s="218"/>
      <c r="J161" s="219">
        <f>ROUND(I161*H161,2)</f>
        <v>0</v>
      </c>
      <c r="K161" s="220"/>
      <c r="L161" s="41"/>
      <c r="M161" s="221" t="s">
        <v>1</v>
      </c>
      <c r="N161" s="222" t="s">
        <v>40</v>
      </c>
      <c r="O161" s="89"/>
      <c r="P161" s="223">
        <f>O161*H161</f>
        <v>0</v>
      </c>
      <c r="Q161" s="223">
        <v>0.0043800000000000002</v>
      </c>
      <c r="R161" s="223">
        <f>Q161*H161</f>
        <v>0.024944100000000004</v>
      </c>
      <c r="S161" s="223">
        <v>0</v>
      </c>
      <c r="T161" s="224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25" t="s">
        <v>146</v>
      </c>
      <c r="AT161" s="225" t="s">
        <v>142</v>
      </c>
      <c r="AU161" s="225" t="s">
        <v>82</v>
      </c>
      <c r="AY161" s="14" t="s">
        <v>140</v>
      </c>
      <c r="BE161" s="226">
        <f>IF(N161="základní",J161,0)</f>
        <v>0</v>
      </c>
      <c r="BF161" s="226">
        <f>IF(N161="snížená",J161,0)</f>
        <v>0</v>
      </c>
      <c r="BG161" s="226">
        <f>IF(N161="zákl. přenesená",J161,0)</f>
        <v>0</v>
      </c>
      <c r="BH161" s="226">
        <f>IF(N161="sníž. přenesená",J161,0)</f>
        <v>0</v>
      </c>
      <c r="BI161" s="226">
        <f>IF(N161="nulová",J161,0)</f>
        <v>0</v>
      </c>
      <c r="BJ161" s="14" t="s">
        <v>146</v>
      </c>
      <c r="BK161" s="226">
        <f>ROUND(I161*H161,2)</f>
        <v>0</v>
      </c>
      <c r="BL161" s="14" t="s">
        <v>146</v>
      </c>
      <c r="BM161" s="225" t="s">
        <v>181</v>
      </c>
    </row>
    <row r="162" s="2" customFormat="1" ht="24.15" customHeight="1">
      <c r="A162" s="35"/>
      <c r="B162" s="36"/>
      <c r="C162" s="213" t="s">
        <v>182</v>
      </c>
      <c r="D162" s="213" t="s">
        <v>142</v>
      </c>
      <c r="E162" s="214" t="s">
        <v>183</v>
      </c>
      <c r="F162" s="215" t="s">
        <v>184</v>
      </c>
      <c r="G162" s="216" t="s">
        <v>162</v>
      </c>
      <c r="H162" s="217">
        <v>5.6950000000000003</v>
      </c>
      <c r="I162" s="218"/>
      <c r="J162" s="219">
        <f>ROUND(I162*H162,2)</f>
        <v>0</v>
      </c>
      <c r="K162" s="220"/>
      <c r="L162" s="41"/>
      <c r="M162" s="221" t="s">
        <v>1</v>
      </c>
      <c r="N162" s="222" t="s">
        <v>40</v>
      </c>
      <c r="O162" s="89"/>
      <c r="P162" s="223">
        <f>O162*H162</f>
        <v>0</v>
      </c>
      <c r="Q162" s="223">
        <v>0.018380000000000001</v>
      </c>
      <c r="R162" s="223">
        <f>Q162*H162</f>
        <v>0.10467410000000001</v>
      </c>
      <c r="S162" s="223">
        <v>0</v>
      </c>
      <c r="T162" s="224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25" t="s">
        <v>146</v>
      </c>
      <c r="AT162" s="225" t="s">
        <v>142</v>
      </c>
      <c r="AU162" s="225" t="s">
        <v>82</v>
      </c>
      <c r="AY162" s="14" t="s">
        <v>140</v>
      </c>
      <c r="BE162" s="226">
        <f>IF(N162="základní",J162,0)</f>
        <v>0</v>
      </c>
      <c r="BF162" s="226">
        <f>IF(N162="snížená",J162,0)</f>
        <v>0</v>
      </c>
      <c r="BG162" s="226">
        <f>IF(N162="zákl. přenesená",J162,0)</f>
        <v>0</v>
      </c>
      <c r="BH162" s="226">
        <f>IF(N162="sníž. přenesená",J162,0)</f>
        <v>0</v>
      </c>
      <c r="BI162" s="226">
        <f>IF(N162="nulová",J162,0)</f>
        <v>0</v>
      </c>
      <c r="BJ162" s="14" t="s">
        <v>146</v>
      </c>
      <c r="BK162" s="226">
        <f>ROUND(I162*H162,2)</f>
        <v>0</v>
      </c>
      <c r="BL162" s="14" t="s">
        <v>146</v>
      </c>
      <c r="BM162" s="225" t="s">
        <v>185</v>
      </c>
    </row>
    <row r="163" s="2" customFormat="1" ht="24.15" customHeight="1">
      <c r="A163" s="35"/>
      <c r="B163" s="36"/>
      <c r="C163" s="213" t="s">
        <v>186</v>
      </c>
      <c r="D163" s="213" t="s">
        <v>142</v>
      </c>
      <c r="E163" s="214" t="s">
        <v>187</v>
      </c>
      <c r="F163" s="215" t="s">
        <v>188</v>
      </c>
      <c r="G163" s="216" t="s">
        <v>162</v>
      </c>
      <c r="H163" s="217">
        <v>30.684999999999999</v>
      </c>
      <c r="I163" s="218"/>
      <c r="J163" s="219">
        <f>ROUND(I163*H163,2)</f>
        <v>0</v>
      </c>
      <c r="K163" s="220"/>
      <c r="L163" s="41"/>
      <c r="M163" s="221" t="s">
        <v>1</v>
      </c>
      <c r="N163" s="222" t="s">
        <v>40</v>
      </c>
      <c r="O163" s="89"/>
      <c r="P163" s="223">
        <f>O163*H163</f>
        <v>0</v>
      </c>
      <c r="Q163" s="223">
        <v>0.00025999999999999998</v>
      </c>
      <c r="R163" s="223">
        <f>Q163*H163</f>
        <v>0.0079780999999999984</v>
      </c>
      <c r="S163" s="223">
        <v>0</v>
      </c>
      <c r="T163" s="224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25" t="s">
        <v>146</v>
      </c>
      <c r="AT163" s="225" t="s">
        <v>142</v>
      </c>
      <c r="AU163" s="225" t="s">
        <v>82</v>
      </c>
      <c r="AY163" s="14" t="s">
        <v>140</v>
      </c>
      <c r="BE163" s="226">
        <f>IF(N163="základní",J163,0)</f>
        <v>0</v>
      </c>
      <c r="BF163" s="226">
        <f>IF(N163="snížená",J163,0)</f>
        <v>0</v>
      </c>
      <c r="BG163" s="226">
        <f>IF(N163="zákl. přenesená",J163,0)</f>
        <v>0</v>
      </c>
      <c r="BH163" s="226">
        <f>IF(N163="sníž. přenesená",J163,0)</f>
        <v>0</v>
      </c>
      <c r="BI163" s="226">
        <f>IF(N163="nulová",J163,0)</f>
        <v>0</v>
      </c>
      <c r="BJ163" s="14" t="s">
        <v>146</v>
      </c>
      <c r="BK163" s="226">
        <f>ROUND(I163*H163,2)</f>
        <v>0</v>
      </c>
      <c r="BL163" s="14" t="s">
        <v>146</v>
      </c>
      <c r="BM163" s="225" t="s">
        <v>189</v>
      </c>
    </row>
    <row r="164" s="2" customFormat="1" ht="21.75" customHeight="1">
      <c r="A164" s="35"/>
      <c r="B164" s="36"/>
      <c r="C164" s="213" t="s">
        <v>190</v>
      </c>
      <c r="D164" s="213" t="s">
        <v>142</v>
      </c>
      <c r="E164" s="214" t="s">
        <v>191</v>
      </c>
      <c r="F164" s="215" t="s">
        <v>192</v>
      </c>
      <c r="G164" s="216" t="s">
        <v>162</v>
      </c>
      <c r="H164" s="217">
        <v>30.684999999999999</v>
      </c>
      <c r="I164" s="218"/>
      <c r="J164" s="219">
        <f>ROUND(I164*H164,2)</f>
        <v>0</v>
      </c>
      <c r="K164" s="220"/>
      <c r="L164" s="41"/>
      <c r="M164" s="221" t="s">
        <v>1</v>
      </c>
      <c r="N164" s="222" t="s">
        <v>40</v>
      </c>
      <c r="O164" s="89"/>
      <c r="P164" s="223">
        <f>O164*H164</f>
        <v>0</v>
      </c>
      <c r="Q164" s="223">
        <v>0.0043800000000000002</v>
      </c>
      <c r="R164" s="223">
        <f>Q164*H164</f>
        <v>0.1344003</v>
      </c>
      <c r="S164" s="223">
        <v>0</v>
      </c>
      <c r="T164" s="224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25" t="s">
        <v>146</v>
      </c>
      <c r="AT164" s="225" t="s">
        <v>142</v>
      </c>
      <c r="AU164" s="225" t="s">
        <v>82</v>
      </c>
      <c r="AY164" s="14" t="s">
        <v>140</v>
      </c>
      <c r="BE164" s="226">
        <f>IF(N164="základní",J164,0)</f>
        <v>0</v>
      </c>
      <c r="BF164" s="226">
        <f>IF(N164="snížená",J164,0)</f>
        <v>0</v>
      </c>
      <c r="BG164" s="226">
        <f>IF(N164="zákl. přenesená",J164,0)</f>
        <v>0</v>
      </c>
      <c r="BH164" s="226">
        <f>IF(N164="sníž. přenesená",J164,0)</f>
        <v>0</v>
      </c>
      <c r="BI164" s="226">
        <f>IF(N164="nulová",J164,0)</f>
        <v>0</v>
      </c>
      <c r="BJ164" s="14" t="s">
        <v>146</v>
      </c>
      <c r="BK164" s="226">
        <f>ROUND(I164*H164,2)</f>
        <v>0</v>
      </c>
      <c r="BL164" s="14" t="s">
        <v>146</v>
      </c>
      <c r="BM164" s="225" t="s">
        <v>193</v>
      </c>
    </row>
    <row r="165" s="2" customFormat="1" ht="24.15" customHeight="1">
      <c r="A165" s="35"/>
      <c r="B165" s="36"/>
      <c r="C165" s="213" t="s">
        <v>8</v>
      </c>
      <c r="D165" s="213" t="s">
        <v>142</v>
      </c>
      <c r="E165" s="214" t="s">
        <v>194</v>
      </c>
      <c r="F165" s="215" t="s">
        <v>195</v>
      </c>
      <c r="G165" s="216" t="s">
        <v>162</v>
      </c>
      <c r="H165" s="217">
        <v>30.684999999999999</v>
      </c>
      <c r="I165" s="218"/>
      <c r="J165" s="219">
        <f>ROUND(I165*H165,2)</f>
        <v>0</v>
      </c>
      <c r="K165" s="220"/>
      <c r="L165" s="41"/>
      <c r="M165" s="221" t="s">
        <v>1</v>
      </c>
      <c r="N165" s="222" t="s">
        <v>40</v>
      </c>
      <c r="O165" s="89"/>
      <c r="P165" s="223">
        <f>O165*H165</f>
        <v>0</v>
      </c>
      <c r="Q165" s="223">
        <v>0.018380000000000001</v>
      </c>
      <c r="R165" s="223">
        <f>Q165*H165</f>
        <v>0.56399029999999994</v>
      </c>
      <c r="S165" s="223">
        <v>0</v>
      </c>
      <c r="T165" s="224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25" t="s">
        <v>146</v>
      </c>
      <c r="AT165" s="225" t="s">
        <v>142</v>
      </c>
      <c r="AU165" s="225" t="s">
        <v>82</v>
      </c>
      <c r="AY165" s="14" t="s">
        <v>140</v>
      </c>
      <c r="BE165" s="226">
        <f>IF(N165="základní",J165,0)</f>
        <v>0</v>
      </c>
      <c r="BF165" s="226">
        <f>IF(N165="snížená",J165,0)</f>
        <v>0</v>
      </c>
      <c r="BG165" s="226">
        <f>IF(N165="zákl. přenesená",J165,0)</f>
        <v>0</v>
      </c>
      <c r="BH165" s="226">
        <f>IF(N165="sníž. přenesená",J165,0)</f>
        <v>0</v>
      </c>
      <c r="BI165" s="226">
        <f>IF(N165="nulová",J165,0)</f>
        <v>0</v>
      </c>
      <c r="BJ165" s="14" t="s">
        <v>146</v>
      </c>
      <c r="BK165" s="226">
        <f>ROUND(I165*H165,2)</f>
        <v>0</v>
      </c>
      <c r="BL165" s="14" t="s">
        <v>146</v>
      </c>
      <c r="BM165" s="225" t="s">
        <v>196</v>
      </c>
    </row>
    <row r="166" s="2" customFormat="1" ht="24.15" customHeight="1">
      <c r="A166" s="35"/>
      <c r="B166" s="36"/>
      <c r="C166" s="213" t="s">
        <v>197</v>
      </c>
      <c r="D166" s="213" t="s">
        <v>142</v>
      </c>
      <c r="E166" s="214" t="s">
        <v>198</v>
      </c>
      <c r="F166" s="215" t="s">
        <v>199</v>
      </c>
      <c r="G166" s="216" t="s">
        <v>162</v>
      </c>
      <c r="H166" s="217">
        <v>2.1600000000000001</v>
      </c>
      <c r="I166" s="218"/>
      <c r="J166" s="219">
        <f>ROUND(I166*H166,2)</f>
        <v>0</v>
      </c>
      <c r="K166" s="220"/>
      <c r="L166" s="41"/>
      <c r="M166" s="221" t="s">
        <v>1</v>
      </c>
      <c r="N166" s="222" t="s">
        <v>40</v>
      </c>
      <c r="O166" s="89"/>
      <c r="P166" s="223">
        <f>O166*H166</f>
        <v>0</v>
      </c>
      <c r="Q166" s="223">
        <v>0</v>
      </c>
      <c r="R166" s="223">
        <f>Q166*H166</f>
        <v>0</v>
      </c>
      <c r="S166" s="223">
        <v>1.0000000000000001E-05</v>
      </c>
      <c r="T166" s="224">
        <f>S166*H166</f>
        <v>2.1600000000000003E-05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25" t="s">
        <v>146</v>
      </c>
      <c r="AT166" s="225" t="s">
        <v>142</v>
      </c>
      <c r="AU166" s="225" t="s">
        <v>82</v>
      </c>
      <c r="AY166" s="14" t="s">
        <v>140</v>
      </c>
      <c r="BE166" s="226">
        <f>IF(N166="základní",J166,0)</f>
        <v>0</v>
      </c>
      <c r="BF166" s="226">
        <f>IF(N166="snížená",J166,0)</f>
        <v>0</v>
      </c>
      <c r="BG166" s="226">
        <f>IF(N166="zákl. přenesená",J166,0)</f>
        <v>0</v>
      </c>
      <c r="BH166" s="226">
        <f>IF(N166="sníž. přenesená",J166,0)</f>
        <v>0</v>
      </c>
      <c r="BI166" s="226">
        <f>IF(N166="nulová",J166,0)</f>
        <v>0</v>
      </c>
      <c r="BJ166" s="14" t="s">
        <v>146</v>
      </c>
      <c r="BK166" s="226">
        <f>ROUND(I166*H166,2)</f>
        <v>0</v>
      </c>
      <c r="BL166" s="14" t="s">
        <v>146</v>
      </c>
      <c r="BM166" s="225" t="s">
        <v>200</v>
      </c>
    </row>
    <row r="167" s="2" customFormat="1" ht="33" customHeight="1">
      <c r="A167" s="35"/>
      <c r="B167" s="36"/>
      <c r="C167" s="213" t="s">
        <v>201</v>
      </c>
      <c r="D167" s="213" t="s">
        <v>142</v>
      </c>
      <c r="E167" s="214" t="s">
        <v>202</v>
      </c>
      <c r="F167" s="215" t="s">
        <v>203</v>
      </c>
      <c r="G167" s="216" t="s">
        <v>145</v>
      </c>
      <c r="H167" s="217">
        <v>1.6790000000000001</v>
      </c>
      <c r="I167" s="218"/>
      <c r="J167" s="219">
        <f>ROUND(I167*H167,2)</f>
        <v>0</v>
      </c>
      <c r="K167" s="220"/>
      <c r="L167" s="41"/>
      <c r="M167" s="221" t="s">
        <v>1</v>
      </c>
      <c r="N167" s="222" t="s">
        <v>40</v>
      </c>
      <c r="O167" s="89"/>
      <c r="P167" s="223">
        <f>O167*H167</f>
        <v>0</v>
      </c>
      <c r="Q167" s="223">
        <v>2.3010199999999998</v>
      </c>
      <c r="R167" s="223">
        <f>Q167*H167</f>
        <v>3.8634125799999999</v>
      </c>
      <c r="S167" s="223">
        <v>0</v>
      </c>
      <c r="T167" s="224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25" t="s">
        <v>146</v>
      </c>
      <c r="AT167" s="225" t="s">
        <v>142</v>
      </c>
      <c r="AU167" s="225" t="s">
        <v>82</v>
      </c>
      <c r="AY167" s="14" t="s">
        <v>140</v>
      </c>
      <c r="BE167" s="226">
        <f>IF(N167="základní",J167,0)</f>
        <v>0</v>
      </c>
      <c r="BF167" s="226">
        <f>IF(N167="snížená",J167,0)</f>
        <v>0</v>
      </c>
      <c r="BG167" s="226">
        <f>IF(N167="zákl. přenesená",J167,0)</f>
        <v>0</v>
      </c>
      <c r="BH167" s="226">
        <f>IF(N167="sníž. přenesená",J167,0)</f>
        <v>0</v>
      </c>
      <c r="BI167" s="226">
        <f>IF(N167="nulová",J167,0)</f>
        <v>0</v>
      </c>
      <c r="BJ167" s="14" t="s">
        <v>146</v>
      </c>
      <c r="BK167" s="226">
        <f>ROUND(I167*H167,2)</f>
        <v>0</v>
      </c>
      <c r="BL167" s="14" t="s">
        <v>146</v>
      </c>
      <c r="BM167" s="225" t="s">
        <v>204</v>
      </c>
    </row>
    <row r="168" s="2" customFormat="1" ht="21.75" customHeight="1">
      <c r="A168" s="35"/>
      <c r="B168" s="36"/>
      <c r="C168" s="213" t="s">
        <v>205</v>
      </c>
      <c r="D168" s="213" t="s">
        <v>142</v>
      </c>
      <c r="E168" s="214" t="s">
        <v>206</v>
      </c>
      <c r="F168" s="215" t="s">
        <v>207</v>
      </c>
      <c r="G168" s="216" t="s">
        <v>168</v>
      </c>
      <c r="H168" s="217">
        <v>1</v>
      </c>
      <c r="I168" s="218"/>
      <c r="J168" s="219">
        <f>ROUND(I168*H168,2)</f>
        <v>0</v>
      </c>
      <c r="K168" s="220"/>
      <c r="L168" s="41"/>
      <c r="M168" s="221" t="s">
        <v>1</v>
      </c>
      <c r="N168" s="222" t="s">
        <v>40</v>
      </c>
      <c r="O168" s="89"/>
      <c r="P168" s="223">
        <f>O168*H168</f>
        <v>0</v>
      </c>
      <c r="Q168" s="223">
        <v>0.04684</v>
      </c>
      <c r="R168" s="223">
        <f>Q168*H168</f>
        <v>0.04684</v>
      </c>
      <c r="S168" s="223">
        <v>0</v>
      </c>
      <c r="T168" s="224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25" t="s">
        <v>146</v>
      </c>
      <c r="AT168" s="225" t="s">
        <v>142</v>
      </c>
      <c r="AU168" s="225" t="s">
        <v>82</v>
      </c>
      <c r="AY168" s="14" t="s">
        <v>140</v>
      </c>
      <c r="BE168" s="226">
        <f>IF(N168="základní",J168,0)</f>
        <v>0</v>
      </c>
      <c r="BF168" s="226">
        <f>IF(N168="snížená",J168,0)</f>
        <v>0</v>
      </c>
      <c r="BG168" s="226">
        <f>IF(N168="zákl. přenesená",J168,0)</f>
        <v>0</v>
      </c>
      <c r="BH168" s="226">
        <f>IF(N168="sníž. přenesená",J168,0)</f>
        <v>0</v>
      </c>
      <c r="BI168" s="226">
        <f>IF(N168="nulová",J168,0)</f>
        <v>0</v>
      </c>
      <c r="BJ168" s="14" t="s">
        <v>146</v>
      </c>
      <c r="BK168" s="226">
        <f>ROUND(I168*H168,2)</f>
        <v>0</v>
      </c>
      <c r="BL168" s="14" t="s">
        <v>146</v>
      </c>
      <c r="BM168" s="225" t="s">
        <v>208</v>
      </c>
    </row>
    <row r="169" s="2" customFormat="1" ht="37.8" customHeight="1">
      <c r="A169" s="35"/>
      <c r="B169" s="36"/>
      <c r="C169" s="227" t="s">
        <v>209</v>
      </c>
      <c r="D169" s="227" t="s">
        <v>148</v>
      </c>
      <c r="E169" s="228" t="s">
        <v>210</v>
      </c>
      <c r="F169" s="229" t="s">
        <v>211</v>
      </c>
      <c r="G169" s="230" t="s">
        <v>168</v>
      </c>
      <c r="H169" s="231">
        <v>1</v>
      </c>
      <c r="I169" s="232"/>
      <c r="J169" s="233">
        <f>ROUND(I169*H169,2)</f>
        <v>0</v>
      </c>
      <c r="K169" s="234"/>
      <c r="L169" s="235"/>
      <c r="M169" s="236" t="s">
        <v>1</v>
      </c>
      <c r="N169" s="237" t="s">
        <v>40</v>
      </c>
      <c r="O169" s="89"/>
      <c r="P169" s="223">
        <f>O169*H169</f>
        <v>0</v>
      </c>
      <c r="Q169" s="223">
        <v>0.01521</v>
      </c>
      <c r="R169" s="223">
        <f>Q169*H169</f>
        <v>0.01521</v>
      </c>
      <c r="S169" s="223">
        <v>0</v>
      </c>
      <c r="T169" s="224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25" t="s">
        <v>152</v>
      </c>
      <c r="AT169" s="225" t="s">
        <v>148</v>
      </c>
      <c r="AU169" s="225" t="s">
        <v>82</v>
      </c>
      <c r="AY169" s="14" t="s">
        <v>140</v>
      </c>
      <c r="BE169" s="226">
        <f>IF(N169="základní",J169,0)</f>
        <v>0</v>
      </c>
      <c r="BF169" s="226">
        <f>IF(N169="snížená",J169,0)</f>
        <v>0</v>
      </c>
      <c r="BG169" s="226">
        <f>IF(N169="zákl. přenesená",J169,0)</f>
        <v>0</v>
      </c>
      <c r="BH169" s="226">
        <f>IF(N169="sníž. přenesená",J169,0)</f>
        <v>0</v>
      </c>
      <c r="BI169" s="226">
        <f>IF(N169="nulová",J169,0)</f>
        <v>0</v>
      </c>
      <c r="BJ169" s="14" t="s">
        <v>146</v>
      </c>
      <c r="BK169" s="226">
        <f>ROUND(I169*H169,2)</f>
        <v>0</v>
      </c>
      <c r="BL169" s="14" t="s">
        <v>146</v>
      </c>
      <c r="BM169" s="225" t="s">
        <v>212</v>
      </c>
    </row>
    <row r="170" s="2" customFormat="1">
      <c r="A170" s="35"/>
      <c r="B170" s="36"/>
      <c r="C170" s="37"/>
      <c r="D170" s="238" t="s">
        <v>213</v>
      </c>
      <c r="E170" s="37"/>
      <c r="F170" s="239" t="s">
        <v>214</v>
      </c>
      <c r="G170" s="37"/>
      <c r="H170" s="37"/>
      <c r="I170" s="240"/>
      <c r="J170" s="37"/>
      <c r="K170" s="37"/>
      <c r="L170" s="41"/>
      <c r="M170" s="241"/>
      <c r="N170" s="242"/>
      <c r="O170" s="89"/>
      <c r="P170" s="89"/>
      <c r="Q170" s="89"/>
      <c r="R170" s="89"/>
      <c r="S170" s="89"/>
      <c r="T170" s="90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T170" s="14" t="s">
        <v>213</v>
      </c>
      <c r="AU170" s="14" t="s">
        <v>82</v>
      </c>
    </row>
    <row r="171" s="2" customFormat="1" ht="24.15" customHeight="1">
      <c r="A171" s="35"/>
      <c r="B171" s="36"/>
      <c r="C171" s="213" t="s">
        <v>215</v>
      </c>
      <c r="D171" s="213" t="s">
        <v>142</v>
      </c>
      <c r="E171" s="214" t="s">
        <v>216</v>
      </c>
      <c r="F171" s="215" t="s">
        <v>217</v>
      </c>
      <c r="G171" s="216" t="s">
        <v>218</v>
      </c>
      <c r="H171" s="217">
        <v>5</v>
      </c>
      <c r="I171" s="218"/>
      <c r="J171" s="219">
        <f>ROUND(I171*H171,2)</f>
        <v>0</v>
      </c>
      <c r="K171" s="220"/>
      <c r="L171" s="41"/>
      <c r="M171" s="221" t="s">
        <v>1</v>
      </c>
      <c r="N171" s="222" t="s">
        <v>40</v>
      </c>
      <c r="O171" s="89"/>
      <c r="P171" s="223">
        <f>O171*H171</f>
        <v>0</v>
      </c>
      <c r="Q171" s="223">
        <v>0</v>
      </c>
      <c r="R171" s="223">
        <f>Q171*H171</f>
        <v>0</v>
      </c>
      <c r="S171" s="223">
        <v>0</v>
      </c>
      <c r="T171" s="224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25" t="s">
        <v>219</v>
      </c>
      <c r="AT171" s="225" t="s">
        <v>142</v>
      </c>
      <c r="AU171" s="225" t="s">
        <v>82</v>
      </c>
      <c r="AY171" s="14" t="s">
        <v>140</v>
      </c>
      <c r="BE171" s="226">
        <f>IF(N171="základní",J171,0)</f>
        <v>0</v>
      </c>
      <c r="BF171" s="226">
        <f>IF(N171="snížená",J171,0)</f>
        <v>0</v>
      </c>
      <c r="BG171" s="226">
        <f>IF(N171="zákl. přenesená",J171,0)</f>
        <v>0</v>
      </c>
      <c r="BH171" s="226">
        <f>IF(N171="sníž. přenesená",J171,0)</f>
        <v>0</v>
      </c>
      <c r="BI171" s="226">
        <f>IF(N171="nulová",J171,0)</f>
        <v>0</v>
      </c>
      <c r="BJ171" s="14" t="s">
        <v>146</v>
      </c>
      <c r="BK171" s="226">
        <f>ROUND(I171*H171,2)</f>
        <v>0</v>
      </c>
      <c r="BL171" s="14" t="s">
        <v>219</v>
      </c>
      <c r="BM171" s="225" t="s">
        <v>220</v>
      </c>
    </row>
    <row r="172" s="2" customFormat="1">
      <c r="A172" s="35"/>
      <c r="B172" s="36"/>
      <c r="C172" s="37"/>
      <c r="D172" s="238" t="s">
        <v>213</v>
      </c>
      <c r="E172" s="37"/>
      <c r="F172" s="239" t="s">
        <v>221</v>
      </c>
      <c r="G172" s="37"/>
      <c r="H172" s="37"/>
      <c r="I172" s="240"/>
      <c r="J172" s="37"/>
      <c r="K172" s="37"/>
      <c r="L172" s="41"/>
      <c r="M172" s="241"/>
      <c r="N172" s="242"/>
      <c r="O172" s="89"/>
      <c r="P172" s="89"/>
      <c r="Q172" s="89"/>
      <c r="R172" s="89"/>
      <c r="S172" s="89"/>
      <c r="T172" s="90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T172" s="14" t="s">
        <v>213</v>
      </c>
      <c r="AU172" s="14" t="s">
        <v>82</v>
      </c>
    </row>
    <row r="173" s="2" customFormat="1" ht="24.15" customHeight="1">
      <c r="A173" s="35"/>
      <c r="B173" s="36"/>
      <c r="C173" s="213" t="s">
        <v>222</v>
      </c>
      <c r="D173" s="213" t="s">
        <v>142</v>
      </c>
      <c r="E173" s="214" t="s">
        <v>223</v>
      </c>
      <c r="F173" s="215" t="s">
        <v>224</v>
      </c>
      <c r="G173" s="216" t="s">
        <v>218</v>
      </c>
      <c r="H173" s="217">
        <v>48</v>
      </c>
      <c r="I173" s="218"/>
      <c r="J173" s="219">
        <f>ROUND(I173*H173,2)</f>
        <v>0</v>
      </c>
      <c r="K173" s="220"/>
      <c r="L173" s="41"/>
      <c r="M173" s="221" t="s">
        <v>1</v>
      </c>
      <c r="N173" s="222" t="s">
        <v>40</v>
      </c>
      <c r="O173" s="89"/>
      <c r="P173" s="223">
        <f>O173*H173</f>
        <v>0</v>
      </c>
      <c r="Q173" s="223">
        <v>0</v>
      </c>
      <c r="R173" s="223">
        <f>Q173*H173</f>
        <v>0</v>
      </c>
      <c r="S173" s="223">
        <v>0</v>
      </c>
      <c r="T173" s="224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25" t="s">
        <v>219</v>
      </c>
      <c r="AT173" s="225" t="s">
        <v>142</v>
      </c>
      <c r="AU173" s="225" t="s">
        <v>82</v>
      </c>
      <c r="AY173" s="14" t="s">
        <v>140</v>
      </c>
      <c r="BE173" s="226">
        <f>IF(N173="základní",J173,0)</f>
        <v>0</v>
      </c>
      <c r="BF173" s="226">
        <f>IF(N173="snížená",J173,0)</f>
        <v>0</v>
      </c>
      <c r="BG173" s="226">
        <f>IF(N173="zákl. přenesená",J173,0)</f>
        <v>0</v>
      </c>
      <c r="BH173" s="226">
        <f>IF(N173="sníž. přenesená",J173,0)</f>
        <v>0</v>
      </c>
      <c r="BI173" s="226">
        <f>IF(N173="nulová",J173,0)</f>
        <v>0</v>
      </c>
      <c r="BJ173" s="14" t="s">
        <v>146</v>
      </c>
      <c r="BK173" s="226">
        <f>ROUND(I173*H173,2)</f>
        <v>0</v>
      </c>
      <c r="BL173" s="14" t="s">
        <v>219</v>
      </c>
      <c r="BM173" s="225" t="s">
        <v>225</v>
      </c>
    </row>
    <row r="174" s="2" customFormat="1">
      <c r="A174" s="35"/>
      <c r="B174" s="36"/>
      <c r="C174" s="37"/>
      <c r="D174" s="238" t="s">
        <v>213</v>
      </c>
      <c r="E174" s="37"/>
      <c r="F174" s="239" t="s">
        <v>226</v>
      </c>
      <c r="G174" s="37"/>
      <c r="H174" s="37"/>
      <c r="I174" s="240"/>
      <c r="J174" s="37"/>
      <c r="K174" s="37"/>
      <c r="L174" s="41"/>
      <c r="M174" s="241"/>
      <c r="N174" s="242"/>
      <c r="O174" s="89"/>
      <c r="P174" s="89"/>
      <c r="Q174" s="89"/>
      <c r="R174" s="89"/>
      <c r="S174" s="89"/>
      <c r="T174" s="90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T174" s="14" t="s">
        <v>213</v>
      </c>
      <c r="AU174" s="14" t="s">
        <v>82</v>
      </c>
    </row>
    <row r="175" s="12" customFormat="1" ht="22.8" customHeight="1">
      <c r="A175" s="12"/>
      <c r="B175" s="197"/>
      <c r="C175" s="198"/>
      <c r="D175" s="199" t="s">
        <v>72</v>
      </c>
      <c r="E175" s="211" t="s">
        <v>152</v>
      </c>
      <c r="F175" s="211" t="s">
        <v>227</v>
      </c>
      <c r="G175" s="198"/>
      <c r="H175" s="198"/>
      <c r="I175" s="201"/>
      <c r="J175" s="212">
        <f>BK175</f>
        <v>0</v>
      </c>
      <c r="K175" s="198"/>
      <c r="L175" s="203"/>
      <c r="M175" s="204"/>
      <c r="N175" s="205"/>
      <c r="O175" s="205"/>
      <c r="P175" s="206">
        <v>0</v>
      </c>
      <c r="Q175" s="205"/>
      <c r="R175" s="206">
        <v>0</v>
      </c>
      <c r="S175" s="205"/>
      <c r="T175" s="207">
        <v>0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208" t="s">
        <v>80</v>
      </c>
      <c r="AT175" s="209" t="s">
        <v>72</v>
      </c>
      <c r="AU175" s="209" t="s">
        <v>80</v>
      </c>
      <c r="AY175" s="208" t="s">
        <v>140</v>
      </c>
      <c r="BK175" s="210">
        <v>0</v>
      </c>
    </row>
    <row r="176" s="12" customFormat="1" ht="22.8" customHeight="1">
      <c r="A176" s="12"/>
      <c r="B176" s="197"/>
      <c r="C176" s="198"/>
      <c r="D176" s="199" t="s">
        <v>72</v>
      </c>
      <c r="E176" s="211" t="s">
        <v>182</v>
      </c>
      <c r="F176" s="211" t="s">
        <v>228</v>
      </c>
      <c r="G176" s="198"/>
      <c r="H176" s="198"/>
      <c r="I176" s="201"/>
      <c r="J176" s="212">
        <f>BK176</f>
        <v>0</v>
      </c>
      <c r="K176" s="198"/>
      <c r="L176" s="203"/>
      <c r="M176" s="204"/>
      <c r="N176" s="205"/>
      <c r="O176" s="205"/>
      <c r="P176" s="206">
        <f>SUM(P177:P180)</f>
        <v>0</v>
      </c>
      <c r="Q176" s="205"/>
      <c r="R176" s="206">
        <f>SUM(R177:R180)</f>
        <v>0.00074034999999999997</v>
      </c>
      <c r="S176" s="205"/>
      <c r="T176" s="207">
        <f>SUM(T177:T180)</f>
        <v>12.562179999999998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208" t="s">
        <v>80</v>
      </c>
      <c r="AT176" s="209" t="s">
        <v>72</v>
      </c>
      <c r="AU176" s="209" t="s">
        <v>80</v>
      </c>
      <c r="AY176" s="208" t="s">
        <v>140</v>
      </c>
      <c r="BK176" s="210">
        <f>SUM(BK177:BK180)</f>
        <v>0</v>
      </c>
    </row>
    <row r="177" s="2" customFormat="1" ht="33" customHeight="1">
      <c r="A177" s="35"/>
      <c r="B177" s="36"/>
      <c r="C177" s="213" t="s">
        <v>229</v>
      </c>
      <c r="D177" s="213" t="s">
        <v>142</v>
      </c>
      <c r="E177" s="214" t="s">
        <v>230</v>
      </c>
      <c r="F177" s="215" t="s">
        <v>231</v>
      </c>
      <c r="G177" s="216" t="s">
        <v>162</v>
      </c>
      <c r="H177" s="217">
        <v>5.6950000000000003</v>
      </c>
      <c r="I177" s="218"/>
      <c r="J177" s="219">
        <f>ROUND(I177*H177,2)</f>
        <v>0</v>
      </c>
      <c r="K177" s="220"/>
      <c r="L177" s="41"/>
      <c r="M177" s="221" t="s">
        <v>1</v>
      </c>
      <c r="N177" s="222" t="s">
        <v>40</v>
      </c>
      <c r="O177" s="89"/>
      <c r="P177" s="223">
        <f>O177*H177</f>
        <v>0</v>
      </c>
      <c r="Q177" s="223">
        <v>0.00012999999999999999</v>
      </c>
      <c r="R177" s="223">
        <f>Q177*H177</f>
        <v>0.00074034999999999997</v>
      </c>
      <c r="S177" s="223">
        <v>0</v>
      </c>
      <c r="T177" s="224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25" t="s">
        <v>146</v>
      </c>
      <c r="AT177" s="225" t="s">
        <v>142</v>
      </c>
      <c r="AU177" s="225" t="s">
        <v>82</v>
      </c>
      <c r="AY177" s="14" t="s">
        <v>140</v>
      </c>
      <c r="BE177" s="226">
        <f>IF(N177="základní",J177,0)</f>
        <v>0</v>
      </c>
      <c r="BF177" s="226">
        <f>IF(N177="snížená",J177,0)</f>
        <v>0</v>
      </c>
      <c r="BG177" s="226">
        <f>IF(N177="zákl. přenesená",J177,0)</f>
        <v>0</v>
      </c>
      <c r="BH177" s="226">
        <f>IF(N177="sníž. přenesená",J177,0)</f>
        <v>0</v>
      </c>
      <c r="BI177" s="226">
        <f>IF(N177="nulová",J177,0)</f>
        <v>0</v>
      </c>
      <c r="BJ177" s="14" t="s">
        <v>146</v>
      </c>
      <c r="BK177" s="226">
        <f>ROUND(I177*H177,2)</f>
        <v>0</v>
      </c>
      <c r="BL177" s="14" t="s">
        <v>146</v>
      </c>
      <c r="BM177" s="225" t="s">
        <v>232</v>
      </c>
    </row>
    <row r="178" s="2" customFormat="1" ht="21.75" customHeight="1">
      <c r="A178" s="35"/>
      <c r="B178" s="36"/>
      <c r="C178" s="213" t="s">
        <v>233</v>
      </c>
      <c r="D178" s="213" t="s">
        <v>142</v>
      </c>
      <c r="E178" s="214" t="s">
        <v>234</v>
      </c>
      <c r="F178" s="215" t="s">
        <v>235</v>
      </c>
      <c r="G178" s="216" t="s">
        <v>162</v>
      </c>
      <c r="H178" s="217">
        <v>1.6000000000000001</v>
      </c>
      <c r="I178" s="218"/>
      <c r="J178" s="219">
        <f>ROUND(I178*H178,2)</f>
        <v>0</v>
      </c>
      <c r="K178" s="220"/>
      <c r="L178" s="41"/>
      <c r="M178" s="221" t="s">
        <v>1</v>
      </c>
      <c r="N178" s="222" t="s">
        <v>40</v>
      </c>
      <c r="O178" s="89"/>
      <c r="P178" s="223">
        <f>O178*H178</f>
        <v>0</v>
      </c>
      <c r="Q178" s="223">
        <v>0</v>
      </c>
      <c r="R178" s="223">
        <f>Q178*H178</f>
        <v>0</v>
      </c>
      <c r="S178" s="223">
        <v>0.075999999999999998</v>
      </c>
      <c r="T178" s="224">
        <f>S178*H178</f>
        <v>0.1216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25" t="s">
        <v>146</v>
      </c>
      <c r="AT178" s="225" t="s">
        <v>142</v>
      </c>
      <c r="AU178" s="225" t="s">
        <v>82</v>
      </c>
      <c r="AY178" s="14" t="s">
        <v>140</v>
      </c>
      <c r="BE178" s="226">
        <f>IF(N178="základní",J178,0)</f>
        <v>0</v>
      </c>
      <c r="BF178" s="226">
        <f>IF(N178="snížená",J178,0)</f>
        <v>0</v>
      </c>
      <c r="BG178" s="226">
        <f>IF(N178="zákl. přenesená",J178,0)</f>
        <v>0</v>
      </c>
      <c r="BH178" s="226">
        <f>IF(N178="sníž. přenesená",J178,0)</f>
        <v>0</v>
      </c>
      <c r="BI178" s="226">
        <f>IF(N178="nulová",J178,0)</f>
        <v>0</v>
      </c>
      <c r="BJ178" s="14" t="s">
        <v>146</v>
      </c>
      <c r="BK178" s="226">
        <f>ROUND(I178*H178,2)</f>
        <v>0</v>
      </c>
      <c r="BL178" s="14" t="s">
        <v>146</v>
      </c>
      <c r="BM178" s="225" t="s">
        <v>236</v>
      </c>
    </row>
    <row r="179" s="2" customFormat="1" ht="37.8" customHeight="1">
      <c r="A179" s="35"/>
      <c r="B179" s="36"/>
      <c r="C179" s="213" t="s">
        <v>7</v>
      </c>
      <c r="D179" s="213" t="s">
        <v>142</v>
      </c>
      <c r="E179" s="214" t="s">
        <v>237</v>
      </c>
      <c r="F179" s="215" t="s">
        <v>238</v>
      </c>
      <c r="G179" s="216" t="s">
        <v>162</v>
      </c>
      <c r="H179" s="217">
        <v>70.120000000000005</v>
      </c>
      <c r="I179" s="218"/>
      <c r="J179" s="219">
        <f>ROUND(I179*H179,2)</f>
        <v>0</v>
      </c>
      <c r="K179" s="220"/>
      <c r="L179" s="41"/>
      <c r="M179" s="221" t="s">
        <v>1</v>
      </c>
      <c r="N179" s="222" t="s">
        <v>40</v>
      </c>
      <c r="O179" s="89"/>
      <c r="P179" s="223">
        <f>O179*H179</f>
        <v>0</v>
      </c>
      <c r="Q179" s="223">
        <v>0</v>
      </c>
      <c r="R179" s="223">
        <f>Q179*H179</f>
        <v>0</v>
      </c>
      <c r="S179" s="223">
        <v>0.050000000000000003</v>
      </c>
      <c r="T179" s="224">
        <f>S179*H179</f>
        <v>3.5060000000000002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25" t="s">
        <v>146</v>
      </c>
      <c r="AT179" s="225" t="s">
        <v>142</v>
      </c>
      <c r="AU179" s="225" t="s">
        <v>82</v>
      </c>
      <c r="AY179" s="14" t="s">
        <v>140</v>
      </c>
      <c r="BE179" s="226">
        <f>IF(N179="základní",J179,0)</f>
        <v>0</v>
      </c>
      <c r="BF179" s="226">
        <f>IF(N179="snížená",J179,0)</f>
        <v>0</v>
      </c>
      <c r="BG179" s="226">
        <f>IF(N179="zákl. přenesená",J179,0)</f>
        <v>0</v>
      </c>
      <c r="BH179" s="226">
        <f>IF(N179="sníž. přenesená",J179,0)</f>
        <v>0</v>
      </c>
      <c r="BI179" s="226">
        <f>IF(N179="nulová",J179,0)</f>
        <v>0</v>
      </c>
      <c r="BJ179" s="14" t="s">
        <v>146</v>
      </c>
      <c r="BK179" s="226">
        <f>ROUND(I179*H179,2)</f>
        <v>0</v>
      </c>
      <c r="BL179" s="14" t="s">
        <v>146</v>
      </c>
      <c r="BM179" s="225" t="s">
        <v>239</v>
      </c>
    </row>
    <row r="180" s="2" customFormat="1" ht="37.8" customHeight="1">
      <c r="A180" s="35"/>
      <c r="B180" s="36"/>
      <c r="C180" s="213" t="s">
        <v>240</v>
      </c>
      <c r="D180" s="213" t="s">
        <v>142</v>
      </c>
      <c r="E180" s="214" t="s">
        <v>241</v>
      </c>
      <c r="F180" s="215" t="s">
        <v>242</v>
      </c>
      <c r="G180" s="216" t="s">
        <v>162</v>
      </c>
      <c r="H180" s="217">
        <v>194.22999999999999</v>
      </c>
      <c r="I180" s="218"/>
      <c r="J180" s="219">
        <f>ROUND(I180*H180,2)</f>
        <v>0</v>
      </c>
      <c r="K180" s="220"/>
      <c r="L180" s="41"/>
      <c r="M180" s="221" t="s">
        <v>1</v>
      </c>
      <c r="N180" s="222" t="s">
        <v>40</v>
      </c>
      <c r="O180" s="89"/>
      <c r="P180" s="223">
        <f>O180*H180</f>
        <v>0</v>
      </c>
      <c r="Q180" s="223">
        <v>0</v>
      </c>
      <c r="R180" s="223">
        <f>Q180*H180</f>
        <v>0</v>
      </c>
      <c r="S180" s="223">
        <v>0.045999999999999999</v>
      </c>
      <c r="T180" s="224">
        <f>S180*H180</f>
        <v>8.9345799999999986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25" t="s">
        <v>146</v>
      </c>
      <c r="AT180" s="225" t="s">
        <v>142</v>
      </c>
      <c r="AU180" s="225" t="s">
        <v>82</v>
      </c>
      <c r="AY180" s="14" t="s">
        <v>140</v>
      </c>
      <c r="BE180" s="226">
        <f>IF(N180="základní",J180,0)</f>
        <v>0</v>
      </c>
      <c r="BF180" s="226">
        <f>IF(N180="snížená",J180,0)</f>
        <v>0</v>
      </c>
      <c r="BG180" s="226">
        <f>IF(N180="zákl. přenesená",J180,0)</f>
        <v>0</v>
      </c>
      <c r="BH180" s="226">
        <f>IF(N180="sníž. přenesená",J180,0)</f>
        <v>0</v>
      </c>
      <c r="BI180" s="226">
        <f>IF(N180="nulová",J180,0)</f>
        <v>0</v>
      </c>
      <c r="BJ180" s="14" t="s">
        <v>146</v>
      </c>
      <c r="BK180" s="226">
        <f>ROUND(I180*H180,2)</f>
        <v>0</v>
      </c>
      <c r="BL180" s="14" t="s">
        <v>146</v>
      </c>
      <c r="BM180" s="225" t="s">
        <v>243</v>
      </c>
    </row>
    <row r="181" s="12" customFormat="1" ht="22.8" customHeight="1">
      <c r="A181" s="12"/>
      <c r="B181" s="197"/>
      <c r="C181" s="198"/>
      <c r="D181" s="199" t="s">
        <v>72</v>
      </c>
      <c r="E181" s="211" t="s">
        <v>244</v>
      </c>
      <c r="F181" s="211" t="s">
        <v>245</v>
      </c>
      <c r="G181" s="198"/>
      <c r="H181" s="198"/>
      <c r="I181" s="201"/>
      <c r="J181" s="212">
        <f>BK181</f>
        <v>0</v>
      </c>
      <c r="K181" s="198"/>
      <c r="L181" s="203"/>
      <c r="M181" s="204"/>
      <c r="N181" s="205"/>
      <c r="O181" s="205"/>
      <c r="P181" s="206">
        <f>SUM(P182:P186)</f>
        <v>0</v>
      </c>
      <c r="Q181" s="205"/>
      <c r="R181" s="206">
        <f>SUM(R182:R186)</f>
        <v>0</v>
      </c>
      <c r="S181" s="205"/>
      <c r="T181" s="207">
        <f>SUM(T182:T186)</f>
        <v>0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208" t="s">
        <v>80</v>
      </c>
      <c r="AT181" s="209" t="s">
        <v>72</v>
      </c>
      <c r="AU181" s="209" t="s">
        <v>80</v>
      </c>
      <c r="AY181" s="208" t="s">
        <v>140</v>
      </c>
      <c r="BK181" s="210">
        <f>SUM(BK182:BK186)</f>
        <v>0</v>
      </c>
    </row>
    <row r="182" s="2" customFormat="1" ht="33" customHeight="1">
      <c r="A182" s="35"/>
      <c r="B182" s="36"/>
      <c r="C182" s="213" t="s">
        <v>246</v>
      </c>
      <c r="D182" s="213" t="s">
        <v>142</v>
      </c>
      <c r="E182" s="214" t="s">
        <v>247</v>
      </c>
      <c r="F182" s="215" t="s">
        <v>248</v>
      </c>
      <c r="G182" s="216" t="s">
        <v>151</v>
      </c>
      <c r="H182" s="217">
        <v>16.795999999999999</v>
      </c>
      <c r="I182" s="218"/>
      <c r="J182" s="219">
        <f>ROUND(I182*H182,2)</f>
        <v>0</v>
      </c>
      <c r="K182" s="220"/>
      <c r="L182" s="41"/>
      <c r="M182" s="221" t="s">
        <v>1</v>
      </c>
      <c r="N182" s="222" t="s">
        <v>40</v>
      </c>
      <c r="O182" s="89"/>
      <c r="P182" s="223">
        <f>O182*H182</f>
        <v>0</v>
      </c>
      <c r="Q182" s="223">
        <v>0</v>
      </c>
      <c r="R182" s="223">
        <f>Q182*H182</f>
        <v>0</v>
      </c>
      <c r="S182" s="223">
        <v>0</v>
      </c>
      <c r="T182" s="224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25" t="s">
        <v>146</v>
      </c>
      <c r="AT182" s="225" t="s">
        <v>142</v>
      </c>
      <c r="AU182" s="225" t="s">
        <v>82</v>
      </c>
      <c r="AY182" s="14" t="s">
        <v>140</v>
      </c>
      <c r="BE182" s="226">
        <f>IF(N182="základní",J182,0)</f>
        <v>0</v>
      </c>
      <c r="BF182" s="226">
        <f>IF(N182="snížená",J182,0)</f>
        <v>0</v>
      </c>
      <c r="BG182" s="226">
        <f>IF(N182="zákl. přenesená",J182,0)</f>
        <v>0</v>
      </c>
      <c r="BH182" s="226">
        <f>IF(N182="sníž. přenesená",J182,0)</f>
        <v>0</v>
      </c>
      <c r="BI182" s="226">
        <f>IF(N182="nulová",J182,0)</f>
        <v>0</v>
      </c>
      <c r="BJ182" s="14" t="s">
        <v>146</v>
      </c>
      <c r="BK182" s="226">
        <f>ROUND(I182*H182,2)</f>
        <v>0</v>
      </c>
      <c r="BL182" s="14" t="s">
        <v>146</v>
      </c>
      <c r="BM182" s="225" t="s">
        <v>249</v>
      </c>
    </row>
    <row r="183" s="2" customFormat="1" ht="37.8" customHeight="1">
      <c r="A183" s="35"/>
      <c r="B183" s="36"/>
      <c r="C183" s="213" t="s">
        <v>250</v>
      </c>
      <c r="D183" s="213" t="s">
        <v>142</v>
      </c>
      <c r="E183" s="214" t="s">
        <v>251</v>
      </c>
      <c r="F183" s="215" t="s">
        <v>252</v>
      </c>
      <c r="G183" s="216" t="s">
        <v>151</v>
      </c>
      <c r="H183" s="217">
        <v>3.7309999999999999</v>
      </c>
      <c r="I183" s="218"/>
      <c r="J183" s="219">
        <f>ROUND(I183*H183,2)</f>
        <v>0</v>
      </c>
      <c r="K183" s="220"/>
      <c r="L183" s="41"/>
      <c r="M183" s="221" t="s">
        <v>1</v>
      </c>
      <c r="N183" s="222" t="s">
        <v>40</v>
      </c>
      <c r="O183" s="89"/>
      <c r="P183" s="223">
        <f>O183*H183</f>
        <v>0</v>
      </c>
      <c r="Q183" s="223">
        <v>0</v>
      </c>
      <c r="R183" s="223">
        <f>Q183*H183</f>
        <v>0</v>
      </c>
      <c r="S183" s="223">
        <v>0</v>
      </c>
      <c r="T183" s="224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25" t="s">
        <v>146</v>
      </c>
      <c r="AT183" s="225" t="s">
        <v>142</v>
      </c>
      <c r="AU183" s="225" t="s">
        <v>82</v>
      </c>
      <c r="AY183" s="14" t="s">
        <v>140</v>
      </c>
      <c r="BE183" s="226">
        <f>IF(N183="základní",J183,0)</f>
        <v>0</v>
      </c>
      <c r="BF183" s="226">
        <f>IF(N183="snížená",J183,0)</f>
        <v>0</v>
      </c>
      <c r="BG183" s="226">
        <f>IF(N183="zákl. přenesená",J183,0)</f>
        <v>0</v>
      </c>
      <c r="BH183" s="226">
        <f>IF(N183="sníž. přenesená",J183,0)</f>
        <v>0</v>
      </c>
      <c r="BI183" s="226">
        <f>IF(N183="nulová",J183,0)</f>
        <v>0</v>
      </c>
      <c r="BJ183" s="14" t="s">
        <v>146</v>
      </c>
      <c r="BK183" s="226">
        <f>ROUND(I183*H183,2)</f>
        <v>0</v>
      </c>
      <c r="BL183" s="14" t="s">
        <v>146</v>
      </c>
      <c r="BM183" s="225" t="s">
        <v>253</v>
      </c>
    </row>
    <row r="184" s="2" customFormat="1" ht="33" customHeight="1">
      <c r="A184" s="35"/>
      <c r="B184" s="36"/>
      <c r="C184" s="213" t="s">
        <v>254</v>
      </c>
      <c r="D184" s="213" t="s">
        <v>142</v>
      </c>
      <c r="E184" s="214" t="s">
        <v>255</v>
      </c>
      <c r="F184" s="215" t="s">
        <v>256</v>
      </c>
      <c r="G184" s="216" t="s">
        <v>151</v>
      </c>
      <c r="H184" s="217">
        <v>16.795999999999999</v>
      </c>
      <c r="I184" s="218"/>
      <c r="J184" s="219">
        <f>ROUND(I184*H184,2)</f>
        <v>0</v>
      </c>
      <c r="K184" s="220"/>
      <c r="L184" s="41"/>
      <c r="M184" s="221" t="s">
        <v>1</v>
      </c>
      <c r="N184" s="222" t="s">
        <v>40</v>
      </c>
      <c r="O184" s="89"/>
      <c r="P184" s="223">
        <f>O184*H184</f>
        <v>0</v>
      </c>
      <c r="Q184" s="223">
        <v>0</v>
      </c>
      <c r="R184" s="223">
        <f>Q184*H184</f>
        <v>0</v>
      </c>
      <c r="S184" s="223">
        <v>0</v>
      </c>
      <c r="T184" s="224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25" t="s">
        <v>146</v>
      </c>
      <c r="AT184" s="225" t="s">
        <v>142</v>
      </c>
      <c r="AU184" s="225" t="s">
        <v>82</v>
      </c>
      <c r="AY184" s="14" t="s">
        <v>140</v>
      </c>
      <c r="BE184" s="226">
        <f>IF(N184="základní",J184,0)</f>
        <v>0</v>
      </c>
      <c r="BF184" s="226">
        <f>IF(N184="snížená",J184,0)</f>
        <v>0</v>
      </c>
      <c r="BG184" s="226">
        <f>IF(N184="zákl. přenesená",J184,0)</f>
        <v>0</v>
      </c>
      <c r="BH184" s="226">
        <f>IF(N184="sníž. přenesená",J184,0)</f>
        <v>0</v>
      </c>
      <c r="BI184" s="226">
        <f>IF(N184="nulová",J184,0)</f>
        <v>0</v>
      </c>
      <c r="BJ184" s="14" t="s">
        <v>146</v>
      </c>
      <c r="BK184" s="226">
        <f>ROUND(I184*H184,2)</f>
        <v>0</v>
      </c>
      <c r="BL184" s="14" t="s">
        <v>146</v>
      </c>
      <c r="BM184" s="225" t="s">
        <v>257</v>
      </c>
    </row>
    <row r="185" s="2" customFormat="1" ht="44.25" customHeight="1">
      <c r="A185" s="35"/>
      <c r="B185" s="36"/>
      <c r="C185" s="213" t="s">
        <v>258</v>
      </c>
      <c r="D185" s="213" t="s">
        <v>142</v>
      </c>
      <c r="E185" s="214" t="s">
        <v>259</v>
      </c>
      <c r="F185" s="215" t="s">
        <v>260</v>
      </c>
      <c r="G185" s="216" t="s">
        <v>151</v>
      </c>
      <c r="H185" s="217">
        <v>335.92000000000002</v>
      </c>
      <c r="I185" s="218"/>
      <c r="J185" s="219">
        <f>ROUND(I185*H185,2)</f>
        <v>0</v>
      </c>
      <c r="K185" s="220"/>
      <c r="L185" s="41"/>
      <c r="M185" s="221" t="s">
        <v>1</v>
      </c>
      <c r="N185" s="222" t="s">
        <v>40</v>
      </c>
      <c r="O185" s="89"/>
      <c r="P185" s="223">
        <f>O185*H185</f>
        <v>0</v>
      </c>
      <c r="Q185" s="223">
        <v>0</v>
      </c>
      <c r="R185" s="223">
        <f>Q185*H185</f>
        <v>0</v>
      </c>
      <c r="S185" s="223">
        <v>0</v>
      </c>
      <c r="T185" s="224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25" t="s">
        <v>146</v>
      </c>
      <c r="AT185" s="225" t="s">
        <v>142</v>
      </c>
      <c r="AU185" s="225" t="s">
        <v>82</v>
      </c>
      <c r="AY185" s="14" t="s">
        <v>140</v>
      </c>
      <c r="BE185" s="226">
        <f>IF(N185="základní",J185,0)</f>
        <v>0</v>
      </c>
      <c r="BF185" s="226">
        <f>IF(N185="snížená",J185,0)</f>
        <v>0</v>
      </c>
      <c r="BG185" s="226">
        <f>IF(N185="zákl. přenesená",J185,0)</f>
        <v>0</v>
      </c>
      <c r="BH185" s="226">
        <f>IF(N185="sníž. přenesená",J185,0)</f>
        <v>0</v>
      </c>
      <c r="BI185" s="226">
        <f>IF(N185="nulová",J185,0)</f>
        <v>0</v>
      </c>
      <c r="BJ185" s="14" t="s">
        <v>146</v>
      </c>
      <c r="BK185" s="226">
        <f>ROUND(I185*H185,2)</f>
        <v>0</v>
      </c>
      <c r="BL185" s="14" t="s">
        <v>146</v>
      </c>
      <c r="BM185" s="225" t="s">
        <v>261</v>
      </c>
    </row>
    <row r="186" s="2" customFormat="1" ht="44.25" customHeight="1">
      <c r="A186" s="35"/>
      <c r="B186" s="36"/>
      <c r="C186" s="213" t="s">
        <v>262</v>
      </c>
      <c r="D186" s="213" t="s">
        <v>142</v>
      </c>
      <c r="E186" s="214" t="s">
        <v>263</v>
      </c>
      <c r="F186" s="215" t="s">
        <v>264</v>
      </c>
      <c r="G186" s="216" t="s">
        <v>151</v>
      </c>
      <c r="H186" s="217">
        <v>16.292999999999999</v>
      </c>
      <c r="I186" s="218"/>
      <c r="J186" s="219">
        <f>ROUND(I186*H186,2)</f>
        <v>0</v>
      </c>
      <c r="K186" s="220"/>
      <c r="L186" s="41"/>
      <c r="M186" s="221" t="s">
        <v>1</v>
      </c>
      <c r="N186" s="222" t="s">
        <v>40</v>
      </c>
      <c r="O186" s="89"/>
      <c r="P186" s="223">
        <f>O186*H186</f>
        <v>0</v>
      </c>
      <c r="Q186" s="223">
        <v>0</v>
      </c>
      <c r="R186" s="223">
        <f>Q186*H186</f>
        <v>0</v>
      </c>
      <c r="S186" s="223">
        <v>0</v>
      </c>
      <c r="T186" s="224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25" t="s">
        <v>146</v>
      </c>
      <c r="AT186" s="225" t="s">
        <v>142</v>
      </c>
      <c r="AU186" s="225" t="s">
        <v>82</v>
      </c>
      <c r="AY186" s="14" t="s">
        <v>140</v>
      </c>
      <c r="BE186" s="226">
        <f>IF(N186="základní",J186,0)</f>
        <v>0</v>
      </c>
      <c r="BF186" s="226">
        <f>IF(N186="snížená",J186,0)</f>
        <v>0</v>
      </c>
      <c r="BG186" s="226">
        <f>IF(N186="zákl. přenesená",J186,0)</f>
        <v>0</v>
      </c>
      <c r="BH186" s="226">
        <f>IF(N186="sníž. přenesená",J186,0)</f>
        <v>0</v>
      </c>
      <c r="BI186" s="226">
        <f>IF(N186="nulová",J186,0)</f>
        <v>0</v>
      </c>
      <c r="BJ186" s="14" t="s">
        <v>146</v>
      </c>
      <c r="BK186" s="226">
        <f>ROUND(I186*H186,2)</f>
        <v>0</v>
      </c>
      <c r="BL186" s="14" t="s">
        <v>146</v>
      </c>
      <c r="BM186" s="225" t="s">
        <v>265</v>
      </c>
    </row>
    <row r="187" s="12" customFormat="1" ht="22.8" customHeight="1">
      <c r="A187" s="12"/>
      <c r="B187" s="197"/>
      <c r="C187" s="198"/>
      <c r="D187" s="199" t="s">
        <v>72</v>
      </c>
      <c r="E187" s="211" t="s">
        <v>266</v>
      </c>
      <c r="F187" s="211" t="s">
        <v>267</v>
      </c>
      <c r="G187" s="198"/>
      <c r="H187" s="198"/>
      <c r="I187" s="201"/>
      <c r="J187" s="212">
        <f>BK187</f>
        <v>0</v>
      </c>
      <c r="K187" s="198"/>
      <c r="L187" s="203"/>
      <c r="M187" s="204"/>
      <c r="N187" s="205"/>
      <c r="O187" s="205"/>
      <c r="P187" s="206">
        <f>P188</f>
        <v>0</v>
      </c>
      <c r="Q187" s="205"/>
      <c r="R187" s="206">
        <f>R188</f>
        <v>0</v>
      </c>
      <c r="S187" s="205"/>
      <c r="T187" s="207">
        <f>T188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208" t="s">
        <v>80</v>
      </c>
      <c r="AT187" s="209" t="s">
        <v>72</v>
      </c>
      <c r="AU187" s="209" t="s">
        <v>80</v>
      </c>
      <c r="AY187" s="208" t="s">
        <v>140</v>
      </c>
      <c r="BK187" s="210">
        <f>BK188</f>
        <v>0</v>
      </c>
    </row>
    <row r="188" s="2" customFormat="1" ht="24.15" customHeight="1">
      <c r="A188" s="35"/>
      <c r="B188" s="36"/>
      <c r="C188" s="213" t="s">
        <v>268</v>
      </c>
      <c r="D188" s="213" t="s">
        <v>142</v>
      </c>
      <c r="E188" s="214" t="s">
        <v>269</v>
      </c>
      <c r="F188" s="215" t="s">
        <v>270</v>
      </c>
      <c r="G188" s="216" t="s">
        <v>151</v>
      </c>
      <c r="H188" s="217">
        <v>46.146999999999998</v>
      </c>
      <c r="I188" s="218"/>
      <c r="J188" s="219">
        <f>ROUND(I188*H188,2)</f>
        <v>0</v>
      </c>
      <c r="K188" s="220"/>
      <c r="L188" s="41"/>
      <c r="M188" s="221" t="s">
        <v>1</v>
      </c>
      <c r="N188" s="222" t="s">
        <v>40</v>
      </c>
      <c r="O188" s="89"/>
      <c r="P188" s="223">
        <f>O188*H188</f>
        <v>0</v>
      </c>
      <c r="Q188" s="223">
        <v>0</v>
      </c>
      <c r="R188" s="223">
        <f>Q188*H188</f>
        <v>0</v>
      </c>
      <c r="S188" s="223">
        <v>0</v>
      </c>
      <c r="T188" s="224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25" t="s">
        <v>146</v>
      </c>
      <c r="AT188" s="225" t="s">
        <v>142</v>
      </c>
      <c r="AU188" s="225" t="s">
        <v>82</v>
      </c>
      <c r="AY188" s="14" t="s">
        <v>140</v>
      </c>
      <c r="BE188" s="226">
        <f>IF(N188="základní",J188,0)</f>
        <v>0</v>
      </c>
      <c r="BF188" s="226">
        <f>IF(N188="snížená",J188,0)</f>
        <v>0</v>
      </c>
      <c r="BG188" s="226">
        <f>IF(N188="zákl. přenesená",J188,0)</f>
        <v>0</v>
      </c>
      <c r="BH188" s="226">
        <f>IF(N188="sníž. přenesená",J188,0)</f>
        <v>0</v>
      </c>
      <c r="BI188" s="226">
        <f>IF(N188="nulová",J188,0)</f>
        <v>0</v>
      </c>
      <c r="BJ188" s="14" t="s">
        <v>146</v>
      </c>
      <c r="BK188" s="226">
        <f>ROUND(I188*H188,2)</f>
        <v>0</v>
      </c>
      <c r="BL188" s="14" t="s">
        <v>146</v>
      </c>
      <c r="BM188" s="225" t="s">
        <v>271</v>
      </c>
    </row>
    <row r="189" s="12" customFormat="1" ht="25.92" customHeight="1">
      <c r="A189" s="12"/>
      <c r="B189" s="197"/>
      <c r="C189" s="198"/>
      <c r="D189" s="199" t="s">
        <v>72</v>
      </c>
      <c r="E189" s="200" t="s">
        <v>272</v>
      </c>
      <c r="F189" s="200" t="s">
        <v>273</v>
      </c>
      <c r="G189" s="198"/>
      <c r="H189" s="198"/>
      <c r="I189" s="201"/>
      <c r="J189" s="202">
        <f>BK189</f>
        <v>0</v>
      </c>
      <c r="K189" s="198"/>
      <c r="L189" s="203"/>
      <c r="M189" s="204"/>
      <c r="N189" s="205"/>
      <c r="O189" s="205"/>
      <c r="P189" s="206">
        <f>P190+P195+P205+P238+P269+P294+P321+P361+P365+P375+P384+P395+P398+P402</f>
        <v>0</v>
      </c>
      <c r="Q189" s="205"/>
      <c r="R189" s="206">
        <f>R190+R195+R205+R238+R269+R294+R321+R361+R365+R375+R384+R395+R398+R402</f>
        <v>5.8510221500000004</v>
      </c>
      <c r="S189" s="205"/>
      <c r="T189" s="207">
        <f>T190+T195+T205+T238+T269+T294+T321+T361+T365+T375+T384+T395+T398+T402</f>
        <v>4.2339774999999999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208" t="s">
        <v>82</v>
      </c>
      <c r="AT189" s="209" t="s">
        <v>72</v>
      </c>
      <c r="AU189" s="209" t="s">
        <v>73</v>
      </c>
      <c r="AY189" s="208" t="s">
        <v>140</v>
      </c>
      <c r="BK189" s="210">
        <f>BK190+BK195+BK205+BK238+BK269+BK294+BK321+BK361+BK365+BK375+BK384+BK395+BK398+BK402</f>
        <v>0</v>
      </c>
    </row>
    <row r="190" s="12" customFormat="1" ht="22.8" customHeight="1">
      <c r="A190" s="12"/>
      <c r="B190" s="197"/>
      <c r="C190" s="198"/>
      <c r="D190" s="199" t="s">
        <v>72</v>
      </c>
      <c r="E190" s="211" t="s">
        <v>274</v>
      </c>
      <c r="F190" s="211" t="s">
        <v>275</v>
      </c>
      <c r="G190" s="198"/>
      <c r="H190" s="198"/>
      <c r="I190" s="201"/>
      <c r="J190" s="212">
        <f>BK190</f>
        <v>0</v>
      </c>
      <c r="K190" s="198"/>
      <c r="L190" s="203"/>
      <c r="M190" s="204"/>
      <c r="N190" s="205"/>
      <c r="O190" s="205"/>
      <c r="P190" s="206">
        <f>SUM(P191:P194)</f>
        <v>0</v>
      </c>
      <c r="Q190" s="205"/>
      <c r="R190" s="206">
        <f>SUM(R191:R194)</f>
        <v>0.002</v>
      </c>
      <c r="S190" s="205"/>
      <c r="T190" s="207">
        <f>SUM(T191:T194)</f>
        <v>0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R190" s="208" t="s">
        <v>82</v>
      </c>
      <c r="AT190" s="209" t="s">
        <v>72</v>
      </c>
      <c r="AU190" s="209" t="s">
        <v>80</v>
      </c>
      <c r="AY190" s="208" t="s">
        <v>140</v>
      </c>
      <c r="BK190" s="210">
        <f>SUM(BK191:BK194)</f>
        <v>0</v>
      </c>
    </row>
    <row r="191" s="2" customFormat="1" ht="24.15" customHeight="1">
      <c r="A191" s="35"/>
      <c r="B191" s="36"/>
      <c r="C191" s="213" t="s">
        <v>276</v>
      </c>
      <c r="D191" s="213" t="s">
        <v>142</v>
      </c>
      <c r="E191" s="214" t="s">
        <v>277</v>
      </c>
      <c r="F191" s="215" t="s">
        <v>278</v>
      </c>
      <c r="G191" s="216" t="s">
        <v>162</v>
      </c>
      <c r="H191" s="217">
        <v>5.6950000000000003</v>
      </c>
      <c r="I191" s="218"/>
      <c r="J191" s="219">
        <f>ROUND(I191*H191,2)</f>
        <v>0</v>
      </c>
      <c r="K191" s="220"/>
      <c r="L191" s="41"/>
      <c r="M191" s="221" t="s">
        <v>1</v>
      </c>
      <c r="N191" s="222" t="s">
        <v>40</v>
      </c>
      <c r="O191" s="89"/>
      <c r="P191" s="223">
        <f>O191*H191</f>
        <v>0</v>
      </c>
      <c r="Q191" s="223">
        <v>0</v>
      </c>
      <c r="R191" s="223">
        <f>Q191*H191</f>
        <v>0</v>
      </c>
      <c r="S191" s="223">
        <v>0</v>
      </c>
      <c r="T191" s="224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25" t="s">
        <v>209</v>
      </c>
      <c r="AT191" s="225" t="s">
        <v>142</v>
      </c>
      <c r="AU191" s="225" t="s">
        <v>82</v>
      </c>
      <c r="AY191" s="14" t="s">
        <v>140</v>
      </c>
      <c r="BE191" s="226">
        <f>IF(N191="základní",J191,0)</f>
        <v>0</v>
      </c>
      <c r="BF191" s="226">
        <f>IF(N191="snížená",J191,0)</f>
        <v>0</v>
      </c>
      <c r="BG191" s="226">
        <f>IF(N191="zákl. přenesená",J191,0)</f>
        <v>0</v>
      </c>
      <c r="BH191" s="226">
        <f>IF(N191="sníž. přenesená",J191,0)</f>
        <v>0</v>
      </c>
      <c r="BI191" s="226">
        <f>IF(N191="nulová",J191,0)</f>
        <v>0</v>
      </c>
      <c r="BJ191" s="14" t="s">
        <v>146</v>
      </c>
      <c r="BK191" s="226">
        <f>ROUND(I191*H191,2)</f>
        <v>0</v>
      </c>
      <c r="BL191" s="14" t="s">
        <v>209</v>
      </c>
      <c r="BM191" s="225" t="s">
        <v>279</v>
      </c>
    </row>
    <row r="192" s="2" customFormat="1" ht="16.5" customHeight="1">
      <c r="A192" s="35"/>
      <c r="B192" s="36"/>
      <c r="C192" s="227" t="s">
        <v>280</v>
      </c>
      <c r="D192" s="227" t="s">
        <v>148</v>
      </c>
      <c r="E192" s="228" t="s">
        <v>281</v>
      </c>
      <c r="F192" s="229" t="s">
        <v>282</v>
      </c>
      <c r="G192" s="230" t="s">
        <v>151</v>
      </c>
      <c r="H192" s="231">
        <v>0.002</v>
      </c>
      <c r="I192" s="232"/>
      <c r="J192" s="233">
        <f>ROUND(I192*H192,2)</f>
        <v>0</v>
      </c>
      <c r="K192" s="234"/>
      <c r="L192" s="235"/>
      <c r="M192" s="236" t="s">
        <v>1</v>
      </c>
      <c r="N192" s="237" t="s">
        <v>40</v>
      </c>
      <c r="O192" s="89"/>
      <c r="P192" s="223">
        <f>O192*H192</f>
        <v>0</v>
      </c>
      <c r="Q192" s="223">
        <v>1</v>
      </c>
      <c r="R192" s="223">
        <f>Q192*H192</f>
        <v>0.002</v>
      </c>
      <c r="S192" s="223">
        <v>0</v>
      </c>
      <c r="T192" s="224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25" t="s">
        <v>283</v>
      </c>
      <c r="AT192" s="225" t="s">
        <v>148</v>
      </c>
      <c r="AU192" s="225" t="s">
        <v>82</v>
      </c>
      <c r="AY192" s="14" t="s">
        <v>140</v>
      </c>
      <c r="BE192" s="226">
        <f>IF(N192="základní",J192,0)</f>
        <v>0</v>
      </c>
      <c r="BF192" s="226">
        <f>IF(N192="snížená",J192,0)</f>
        <v>0</v>
      </c>
      <c r="BG192" s="226">
        <f>IF(N192="zákl. přenesená",J192,0)</f>
        <v>0</v>
      </c>
      <c r="BH192" s="226">
        <f>IF(N192="sníž. přenesená",J192,0)</f>
        <v>0</v>
      </c>
      <c r="BI192" s="226">
        <f>IF(N192="nulová",J192,0)</f>
        <v>0</v>
      </c>
      <c r="BJ192" s="14" t="s">
        <v>146</v>
      </c>
      <c r="BK192" s="226">
        <f>ROUND(I192*H192,2)</f>
        <v>0</v>
      </c>
      <c r="BL192" s="14" t="s">
        <v>209</v>
      </c>
      <c r="BM192" s="225" t="s">
        <v>284</v>
      </c>
    </row>
    <row r="193" s="2" customFormat="1">
      <c r="A193" s="35"/>
      <c r="B193" s="36"/>
      <c r="C193" s="37"/>
      <c r="D193" s="238" t="s">
        <v>213</v>
      </c>
      <c r="E193" s="37"/>
      <c r="F193" s="239" t="s">
        <v>285</v>
      </c>
      <c r="G193" s="37"/>
      <c r="H193" s="37"/>
      <c r="I193" s="240"/>
      <c r="J193" s="37"/>
      <c r="K193" s="37"/>
      <c r="L193" s="41"/>
      <c r="M193" s="241"/>
      <c r="N193" s="242"/>
      <c r="O193" s="89"/>
      <c r="P193" s="89"/>
      <c r="Q193" s="89"/>
      <c r="R193" s="89"/>
      <c r="S193" s="89"/>
      <c r="T193" s="90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T193" s="14" t="s">
        <v>213</v>
      </c>
      <c r="AU193" s="14" t="s">
        <v>82</v>
      </c>
    </row>
    <row r="194" s="2" customFormat="1" ht="33" customHeight="1">
      <c r="A194" s="35"/>
      <c r="B194" s="36"/>
      <c r="C194" s="213" t="s">
        <v>286</v>
      </c>
      <c r="D194" s="213" t="s">
        <v>142</v>
      </c>
      <c r="E194" s="214" t="s">
        <v>287</v>
      </c>
      <c r="F194" s="215" t="s">
        <v>288</v>
      </c>
      <c r="G194" s="216" t="s">
        <v>151</v>
      </c>
      <c r="H194" s="217">
        <v>0.002</v>
      </c>
      <c r="I194" s="218"/>
      <c r="J194" s="219">
        <f>ROUND(I194*H194,2)</f>
        <v>0</v>
      </c>
      <c r="K194" s="220"/>
      <c r="L194" s="41"/>
      <c r="M194" s="221" t="s">
        <v>1</v>
      </c>
      <c r="N194" s="222" t="s">
        <v>40</v>
      </c>
      <c r="O194" s="89"/>
      <c r="P194" s="223">
        <f>O194*H194</f>
        <v>0</v>
      </c>
      <c r="Q194" s="223">
        <v>0</v>
      </c>
      <c r="R194" s="223">
        <f>Q194*H194</f>
        <v>0</v>
      </c>
      <c r="S194" s="223">
        <v>0</v>
      </c>
      <c r="T194" s="224">
        <f>S194*H194</f>
        <v>0</v>
      </c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  <c r="AR194" s="225" t="s">
        <v>209</v>
      </c>
      <c r="AT194" s="225" t="s">
        <v>142</v>
      </c>
      <c r="AU194" s="225" t="s">
        <v>82</v>
      </c>
      <c r="AY194" s="14" t="s">
        <v>140</v>
      </c>
      <c r="BE194" s="226">
        <f>IF(N194="základní",J194,0)</f>
        <v>0</v>
      </c>
      <c r="BF194" s="226">
        <f>IF(N194="snížená",J194,0)</f>
        <v>0</v>
      </c>
      <c r="BG194" s="226">
        <f>IF(N194="zákl. přenesená",J194,0)</f>
        <v>0</v>
      </c>
      <c r="BH194" s="226">
        <f>IF(N194="sníž. přenesená",J194,0)</f>
        <v>0</v>
      </c>
      <c r="BI194" s="226">
        <f>IF(N194="nulová",J194,0)</f>
        <v>0</v>
      </c>
      <c r="BJ194" s="14" t="s">
        <v>146</v>
      </c>
      <c r="BK194" s="226">
        <f>ROUND(I194*H194,2)</f>
        <v>0</v>
      </c>
      <c r="BL194" s="14" t="s">
        <v>209</v>
      </c>
      <c r="BM194" s="225" t="s">
        <v>289</v>
      </c>
    </row>
    <row r="195" s="12" customFormat="1" ht="22.8" customHeight="1">
      <c r="A195" s="12"/>
      <c r="B195" s="197"/>
      <c r="C195" s="198"/>
      <c r="D195" s="199" t="s">
        <v>72</v>
      </c>
      <c r="E195" s="211" t="s">
        <v>290</v>
      </c>
      <c r="F195" s="211" t="s">
        <v>291</v>
      </c>
      <c r="G195" s="198"/>
      <c r="H195" s="198"/>
      <c r="I195" s="201"/>
      <c r="J195" s="212">
        <f>BK195</f>
        <v>0</v>
      </c>
      <c r="K195" s="198"/>
      <c r="L195" s="203"/>
      <c r="M195" s="204"/>
      <c r="N195" s="205"/>
      <c r="O195" s="205"/>
      <c r="P195" s="206">
        <f>SUM(P196:P204)</f>
        <v>0</v>
      </c>
      <c r="Q195" s="205"/>
      <c r="R195" s="206">
        <f>SUM(R196:R204)</f>
        <v>0.047439999999999996</v>
      </c>
      <c r="S195" s="205"/>
      <c r="T195" s="207">
        <f>SUM(T196:T204)</f>
        <v>0.35625000000000001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R195" s="208" t="s">
        <v>82</v>
      </c>
      <c r="AT195" s="209" t="s">
        <v>72</v>
      </c>
      <c r="AU195" s="209" t="s">
        <v>80</v>
      </c>
      <c r="AY195" s="208" t="s">
        <v>140</v>
      </c>
      <c r="BK195" s="210">
        <f>SUM(BK196:BK204)</f>
        <v>0</v>
      </c>
    </row>
    <row r="196" s="2" customFormat="1" ht="24.15" customHeight="1">
      <c r="A196" s="35"/>
      <c r="B196" s="36"/>
      <c r="C196" s="213" t="s">
        <v>283</v>
      </c>
      <c r="D196" s="213" t="s">
        <v>142</v>
      </c>
      <c r="E196" s="214" t="s">
        <v>292</v>
      </c>
      <c r="F196" s="215" t="s">
        <v>293</v>
      </c>
      <c r="G196" s="216" t="s">
        <v>168</v>
      </c>
      <c r="H196" s="217">
        <v>1</v>
      </c>
      <c r="I196" s="218"/>
      <c r="J196" s="219">
        <f>ROUND(I196*H196,2)</f>
        <v>0</v>
      </c>
      <c r="K196" s="220"/>
      <c r="L196" s="41"/>
      <c r="M196" s="221" t="s">
        <v>1</v>
      </c>
      <c r="N196" s="222" t="s">
        <v>40</v>
      </c>
      <c r="O196" s="89"/>
      <c r="P196" s="223">
        <f>O196*H196</f>
        <v>0</v>
      </c>
      <c r="Q196" s="223">
        <v>0.00017000000000000001</v>
      </c>
      <c r="R196" s="223">
        <f>Q196*H196</f>
        <v>0.00017000000000000001</v>
      </c>
      <c r="S196" s="223">
        <v>0.35625000000000001</v>
      </c>
      <c r="T196" s="224">
        <f>S196*H196</f>
        <v>0.35625000000000001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25" t="s">
        <v>209</v>
      </c>
      <c r="AT196" s="225" t="s">
        <v>142</v>
      </c>
      <c r="AU196" s="225" t="s">
        <v>82</v>
      </c>
      <c r="AY196" s="14" t="s">
        <v>140</v>
      </c>
      <c r="BE196" s="226">
        <f>IF(N196="základní",J196,0)</f>
        <v>0</v>
      </c>
      <c r="BF196" s="226">
        <f>IF(N196="snížená",J196,0)</f>
        <v>0</v>
      </c>
      <c r="BG196" s="226">
        <f>IF(N196="zákl. přenesená",J196,0)</f>
        <v>0</v>
      </c>
      <c r="BH196" s="226">
        <f>IF(N196="sníž. přenesená",J196,0)</f>
        <v>0</v>
      </c>
      <c r="BI196" s="226">
        <f>IF(N196="nulová",J196,0)</f>
        <v>0</v>
      </c>
      <c r="BJ196" s="14" t="s">
        <v>146</v>
      </c>
      <c r="BK196" s="226">
        <f>ROUND(I196*H196,2)</f>
        <v>0</v>
      </c>
      <c r="BL196" s="14" t="s">
        <v>209</v>
      </c>
      <c r="BM196" s="225" t="s">
        <v>294</v>
      </c>
    </row>
    <row r="197" s="2" customFormat="1" ht="33" customHeight="1">
      <c r="A197" s="35"/>
      <c r="B197" s="36"/>
      <c r="C197" s="213" t="s">
        <v>295</v>
      </c>
      <c r="D197" s="213" t="s">
        <v>142</v>
      </c>
      <c r="E197" s="214" t="s">
        <v>296</v>
      </c>
      <c r="F197" s="215" t="s">
        <v>297</v>
      </c>
      <c r="G197" s="216" t="s">
        <v>168</v>
      </c>
      <c r="H197" s="217">
        <v>1</v>
      </c>
      <c r="I197" s="218"/>
      <c r="J197" s="219">
        <f>ROUND(I197*H197,2)</f>
        <v>0</v>
      </c>
      <c r="K197" s="220"/>
      <c r="L197" s="41"/>
      <c r="M197" s="221" t="s">
        <v>1</v>
      </c>
      <c r="N197" s="222" t="s">
        <v>40</v>
      </c>
      <c r="O197" s="89"/>
      <c r="P197" s="223">
        <f>O197*H197</f>
        <v>0</v>
      </c>
      <c r="Q197" s="223">
        <v>0.0079000000000000008</v>
      </c>
      <c r="R197" s="223">
        <f>Q197*H197</f>
        <v>0.0079000000000000008</v>
      </c>
      <c r="S197" s="223">
        <v>0</v>
      </c>
      <c r="T197" s="224">
        <f>S197*H197</f>
        <v>0</v>
      </c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  <c r="AR197" s="225" t="s">
        <v>209</v>
      </c>
      <c r="AT197" s="225" t="s">
        <v>142</v>
      </c>
      <c r="AU197" s="225" t="s">
        <v>82</v>
      </c>
      <c r="AY197" s="14" t="s">
        <v>140</v>
      </c>
      <c r="BE197" s="226">
        <f>IF(N197="základní",J197,0)</f>
        <v>0</v>
      </c>
      <c r="BF197" s="226">
        <f>IF(N197="snížená",J197,0)</f>
        <v>0</v>
      </c>
      <c r="BG197" s="226">
        <f>IF(N197="zákl. přenesená",J197,0)</f>
        <v>0</v>
      </c>
      <c r="BH197" s="226">
        <f>IF(N197="sníž. přenesená",J197,0)</f>
        <v>0</v>
      </c>
      <c r="BI197" s="226">
        <f>IF(N197="nulová",J197,0)</f>
        <v>0</v>
      </c>
      <c r="BJ197" s="14" t="s">
        <v>146</v>
      </c>
      <c r="BK197" s="226">
        <f>ROUND(I197*H197,2)</f>
        <v>0</v>
      </c>
      <c r="BL197" s="14" t="s">
        <v>209</v>
      </c>
      <c r="BM197" s="225" t="s">
        <v>298</v>
      </c>
    </row>
    <row r="198" s="2" customFormat="1" ht="37.8" customHeight="1">
      <c r="A198" s="35"/>
      <c r="B198" s="36"/>
      <c r="C198" s="213" t="s">
        <v>299</v>
      </c>
      <c r="D198" s="213" t="s">
        <v>142</v>
      </c>
      <c r="E198" s="214" t="s">
        <v>300</v>
      </c>
      <c r="F198" s="215" t="s">
        <v>301</v>
      </c>
      <c r="G198" s="216" t="s">
        <v>302</v>
      </c>
      <c r="H198" s="217">
        <v>1</v>
      </c>
      <c r="I198" s="218"/>
      <c r="J198" s="219">
        <f>ROUND(I198*H198,2)</f>
        <v>0</v>
      </c>
      <c r="K198" s="220"/>
      <c r="L198" s="41"/>
      <c r="M198" s="221" t="s">
        <v>1</v>
      </c>
      <c r="N198" s="222" t="s">
        <v>40</v>
      </c>
      <c r="O198" s="89"/>
      <c r="P198" s="223">
        <f>O198*H198</f>
        <v>0</v>
      </c>
      <c r="Q198" s="223">
        <v>0.031419999999999997</v>
      </c>
      <c r="R198" s="223">
        <f>Q198*H198</f>
        <v>0.031419999999999997</v>
      </c>
      <c r="S198" s="223">
        <v>0</v>
      </c>
      <c r="T198" s="224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25" t="s">
        <v>209</v>
      </c>
      <c r="AT198" s="225" t="s">
        <v>142</v>
      </c>
      <c r="AU198" s="225" t="s">
        <v>82</v>
      </c>
      <c r="AY198" s="14" t="s">
        <v>140</v>
      </c>
      <c r="BE198" s="226">
        <f>IF(N198="základní",J198,0)</f>
        <v>0</v>
      </c>
      <c r="BF198" s="226">
        <f>IF(N198="snížená",J198,0)</f>
        <v>0</v>
      </c>
      <c r="BG198" s="226">
        <f>IF(N198="zákl. přenesená",J198,0)</f>
        <v>0</v>
      </c>
      <c r="BH198" s="226">
        <f>IF(N198="sníž. přenesená",J198,0)</f>
        <v>0</v>
      </c>
      <c r="BI198" s="226">
        <f>IF(N198="nulová",J198,0)</f>
        <v>0</v>
      </c>
      <c r="BJ198" s="14" t="s">
        <v>146</v>
      </c>
      <c r="BK198" s="226">
        <f>ROUND(I198*H198,2)</f>
        <v>0</v>
      </c>
      <c r="BL198" s="14" t="s">
        <v>209</v>
      </c>
      <c r="BM198" s="225" t="s">
        <v>303</v>
      </c>
    </row>
    <row r="199" s="2" customFormat="1" ht="49.05" customHeight="1">
      <c r="A199" s="35"/>
      <c r="B199" s="36"/>
      <c r="C199" s="227" t="s">
        <v>304</v>
      </c>
      <c r="D199" s="227" t="s">
        <v>148</v>
      </c>
      <c r="E199" s="228" t="s">
        <v>305</v>
      </c>
      <c r="F199" s="229" t="s">
        <v>306</v>
      </c>
      <c r="G199" s="230" t="s">
        <v>307</v>
      </c>
      <c r="H199" s="231">
        <v>1</v>
      </c>
      <c r="I199" s="232"/>
      <c r="J199" s="233">
        <f>ROUND(I199*H199,2)</f>
        <v>0</v>
      </c>
      <c r="K199" s="234"/>
      <c r="L199" s="235"/>
      <c r="M199" s="236" t="s">
        <v>1</v>
      </c>
      <c r="N199" s="237" t="s">
        <v>40</v>
      </c>
      <c r="O199" s="89"/>
      <c r="P199" s="223">
        <f>O199*H199</f>
        <v>0</v>
      </c>
      <c r="Q199" s="223">
        <v>0</v>
      </c>
      <c r="R199" s="223">
        <f>Q199*H199</f>
        <v>0</v>
      </c>
      <c r="S199" s="223">
        <v>0</v>
      </c>
      <c r="T199" s="224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25" t="s">
        <v>283</v>
      </c>
      <c r="AT199" s="225" t="s">
        <v>148</v>
      </c>
      <c r="AU199" s="225" t="s">
        <v>82</v>
      </c>
      <c r="AY199" s="14" t="s">
        <v>140</v>
      </c>
      <c r="BE199" s="226">
        <f>IF(N199="základní",J199,0)</f>
        <v>0</v>
      </c>
      <c r="BF199" s="226">
        <f>IF(N199="snížená",J199,0)</f>
        <v>0</v>
      </c>
      <c r="BG199" s="226">
        <f>IF(N199="zákl. přenesená",J199,0)</f>
        <v>0</v>
      </c>
      <c r="BH199" s="226">
        <f>IF(N199="sníž. přenesená",J199,0)</f>
        <v>0</v>
      </c>
      <c r="BI199" s="226">
        <f>IF(N199="nulová",J199,0)</f>
        <v>0</v>
      </c>
      <c r="BJ199" s="14" t="s">
        <v>146</v>
      </c>
      <c r="BK199" s="226">
        <f>ROUND(I199*H199,2)</f>
        <v>0</v>
      </c>
      <c r="BL199" s="14" t="s">
        <v>209</v>
      </c>
      <c r="BM199" s="225" t="s">
        <v>308</v>
      </c>
    </row>
    <row r="200" s="2" customFormat="1" ht="16.5" customHeight="1">
      <c r="A200" s="35"/>
      <c r="B200" s="36"/>
      <c r="C200" s="213" t="s">
        <v>309</v>
      </c>
      <c r="D200" s="213" t="s">
        <v>142</v>
      </c>
      <c r="E200" s="214" t="s">
        <v>310</v>
      </c>
      <c r="F200" s="215" t="s">
        <v>311</v>
      </c>
      <c r="G200" s="216" t="s">
        <v>158</v>
      </c>
      <c r="H200" s="217">
        <v>15</v>
      </c>
      <c r="I200" s="218"/>
      <c r="J200" s="219">
        <f>ROUND(I200*H200,2)</f>
        <v>0</v>
      </c>
      <c r="K200" s="220"/>
      <c r="L200" s="41"/>
      <c r="M200" s="221" t="s">
        <v>1</v>
      </c>
      <c r="N200" s="222" t="s">
        <v>40</v>
      </c>
      <c r="O200" s="89"/>
      <c r="P200" s="223">
        <f>O200*H200</f>
        <v>0</v>
      </c>
      <c r="Q200" s="223">
        <v>0.00052999999999999998</v>
      </c>
      <c r="R200" s="223">
        <f>Q200*H200</f>
        <v>0.0079500000000000005</v>
      </c>
      <c r="S200" s="223">
        <v>0</v>
      </c>
      <c r="T200" s="224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25" t="s">
        <v>209</v>
      </c>
      <c r="AT200" s="225" t="s">
        <v>142</v>
      </c>
      <c r="AU200" s="225" t="s">
        <v>82</v>
      </c>
      <c r="AY200" s="14" t="s">
        <v>140</v>
      </c>
      <c r="BE200" s="226">
        <f>IF(N200="základní",J200,0)</f>
        <v>0</v>
      </c>
      <c r="BF200" s="226">
        <f>IF(N200="snížená",J200,0)</f>
        <v>0</v>
      </c>
      <c r="BG200" s="226">
        <f>IF(N200="zákl. přenesená",J200,0)</f>
        <v>0</v>
      </c>
      <c r="BH200" s="226">
        <f>IF(N200="sníž. přenesená",J200,0)</f>
        <v>0</v>
      </c>
      <c r="BI200" s="226">
        <f>IF(N200="nulová",J200,0)</f>
        <v>0</v>
      </c>
      <c r="BJ200" s="14" t="s">
        <v>146</v>
      </c>
      <c r="BK200" s="226">
        <f>ROUND(I200*H200,2)</f>
        <v>0</v>
      </c>
      <c r="BL200" s="14" t="s">
        <v>209</v>
      </c>
      <c r="BM200" s="225" t="s">
        <v>312</v>
      </c>
    </row>
    <row r="201" s="2" customFormat="1" ht="24.15" customHeight="1">
      <c r="A201" s="35"/>
      <c r="B201" s="36"/>
      <c r="C201" s="213" t="s">
        <v>313</v>
      </c>
      <c r="D201" s="213" t="s">
        <v>142</v>
      </c>
      <c r="E201" s="214" t="s">
        <v>314</v>
      </c>
      <c r="F201" s="215" t="s">
        <v>315</v>
      </c>
      <c r="G201" s="216" t="s">
        <v>168</v>
      </c>
      <c r="H201" s="217">
        <v>1</v>
      </c>
      <c r="I201" s="218"/>
      <c r="J201" s="219">
        <f>ROUND(I201*H201,2)</f>
        <v>0</v>
      </c>
      <c r="K201" s="220"/>
      <c r="L201" s="41"/>
      <c r="M201" s="221" t="s">
        <v>1</v>
      </c>
      <c r="N201" s="222" t="s">
        <v>40</v>
      </c>
      <c r="O201" s="89"/>
      <c r="P201" s="223">
        <f>O201*H201</f>
        <v>0</v>
      </c>
      <c r="Q201" s="223">
        <v>0</v>
      </c>
      <c r="R201" s="223">
        <f>Q201*H201</f>
        <v>0</v>
      </c>
      <c r="S201" s="223">
        <v>0</v>
      </c>
      <c r="T201" s="224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25" t="s">
        <v>209</v>
      </c>
      <c r="AT201" s="225" t="s">
        <v>142</v>
      </c>
      <c r="AU201" s="225" t="s">
        <v>82</v>
      </c>
      <c r="AY201" s="14" t="s">
        <v>140</v>
      </c>
      <c r="BE201" s="226">
        <f>IF(N201="základní",J201,0)</f>
        <v>0</v>
      </c>
      <c r="BF201" s="226">
        <f>IF(N201="snížená",J201,0)</f>
        <v>0</v>
      </c>
      <c r="BG201" s="226">
        <f>IF(N201="zákl. přenesená",J201,0)</f>
        <v>0</v>
      </c>
      <c r="BH201" s="226">
        <f>IF(N201="sníž. přenesená",J201,0)</f>
        <v>0</v>
      </c>
      <c r="BI201" s="226">
        <f>IF(N201="nulová",J201,0)</f>
        <v>0</v>
      </c>
      <c r="BJ201" s="14" t="s">
        <v>146</v>
      </c>
      <c r="BK201" s="226">
        <f>ROUND(I201*H201,2)</f>
        <v>0</v>
      </c>
      <c r="BL201" s="14" t="s">
        <v>209</v>
      </c>
      <c r="BM201" s="225" t="s">
        <v>316</v>
      </c>
    </row>
    <row r="202" s="2" customFormat="1" ht="24.15" customHeight="1">
      <c r="A202" s="35"/>
      <c r="B202" s="36"/>
      <c r="C202" s="213" t="s">
        <v>317</v>
      </c>
      <c r="D202" s="213" t="s">
        <v>142</v>
      </c>
      <c r="E202" s="214" t="s">
        <v>318</v>
      </c>
      <c r="F202" s="215" t="s">
        <v>319</v>
      </c>
      <c r="G202" s="216" t="s">
        <v>151</v>
      </c>
      <c r="H202" s="217">
        <v>0.047</v>
      </c>
      <c r="I202" s="218"/>
      <c r="J202" s="219">
        <f>ROUND(I202*H202,2)</f>
        <v>0</v>
      </c>
      <c r="K202" s="220"/>
      <c r="L202" s="41"/>
      <c r="M202" s="221" t="s">
        <v>1</v>
      </c>
      <c r="N202" s="222" t="s">
        <v>40</v>
      </c>
      <c r="O202" s="89"/>
      <c r="P202" s="223">
        <f>O202*H202</f>
        <v>0</v>
      </c>
      <c r="Q202" s="223">
        <v>0</v>
      </c>
      <c r="R202" s="223">
        <f>Q202*H202</f>
        <v>0</v>
      </c>
      <c r="S202" s="223">
        <v>0</v>
      </c>
      <c r="T202" s="224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25" t="s">
        <v>209</v>
      </c>
      <c r="AT202" s="225" t="s">
        <v>142</v>
      </c>
      <c r="AU202" s="225" t="s">
        <v>82</v>
      </c>
      <c r="AY202" s="14" t="s">
        <v>140</v>
      </c>
      <c r="BE202" s="226">
        <f>IF(N202="základní",J202,0)</f>
        <v>0</v>
      </c>
      <c r="BF202" s="226">
        <f>IF(N202="snížená",J202,0)</f>
        <v>0</v>
      </c>
      <c r="BG202" s="226">
        <f>IF(N202="zákl. přenesená",J202,0)</f>
        <v>0</v>
      </c>
      <c r="BH202" s="226">
        <f>IF(N202="sníž. přenesená",J202,0)</f>
        <v>0</v>
      </c>
      <c r="BI202" s="226">
        <f>IF(N202="nulová",J202,0)</f>
        <v>0</v>
      </c>
      <c r="BJ202" s="14" t="s">
        <v>146</v>
      </c>
      <c r="BK202" s="226">
        <f>ROUND(I202*H202,2)</f>
        <v>0</v>
      </c>
      <c r="BL202" s="14" t="s">
        <v>209</v>
      </c>
      <c r="BM202" s="225" t="s">
        <v>320</v>
      </c>
    </row>
    <row r="203" s="2" customFormat="1" ht="24.15" customHeight="1">
      <c r="A203" s="35"/>
      <c r="B203" s="36"/>
      <c r="C203" s="213" t="s">
        <v>321</v>
      </c>
      <c r="D203" s="213" t="s">
        <v>142</v>
      </c>
      <c r="E203" s="214" t="s">
        <v>322</v>
      </c>
      <c r="F203" s="215" t="s">
        <v>323</v>
      </c>
      <c r="G203" s="216" t="s">
        <v>218</v>
      </c>
      <c r="H203" s="217">
        <v>16</v>
      </c>
      <c r="I203" s="218"/>
      <c r="J203" s="219">
        <f>ROUND(I203*H203,2)</f>
        <v>0</v>
      </c>
      <c r="K203" s="220"/>
      <c r="L203" s="41"/>
      <c r="M203" s="221" t="s">
        <v>1</v>
      </c>
      <c r="N203" s="222" t="s">
        <v>40</v>
      </c>
      <c r="O203" s="89"/>
      <c r="P203" s="223">
        <f>O203*H203</f>
        <v>0</v>
      </c>
      <c r="Q203" s="223">
        <v>0</v>
      </c>
      <c r="R203" s="223">
        <f>Q203*H203</f>
        <v>0</v>
      </c>
      <c r="S203" s="223">
        <v>0</v>
      </c>
      <c r="T203" s="224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25" t="s">
        <v>209</v>
      </c>
      <c r="AT203" s="225" t="s">
        <v>142</v>
      </c>
      <c r="AU203" s="225" t="s">
        <v>82</v>
      </c>
      <c r="AY203" s="14" t="s">
        <v>140</v>
      </c>
      <c r="BE203" s="226">
        <f>IF(N203="základní",J203,0)</f>
        <v>0</v>
      </c>
      <c r="BF203" s="226">
        <f>IF(N203="snížená",J203,0)</f>
        <v>0</v>
      </c>
      <c r="BG203" s="226">
        <f>IF(N203="zákl. přenesená",J203,0)</f>
        <v>0</v>
      </c>
      <c r="BH203" s="226">
        <f>IF(N203="sníž. přenesená",J203,0)</f>
        <v>0</v>
      </c>
      <c r="BI203" s="226">
        <f>IF(N203="nulová",J203,0)</f>
        <v>0</v>
      </c>
      <c r="BJ203" s="14" t="s">
        <v>146</v>
      </c>
      <c r="BK203" s="226">
        <f>ROUND(I203*H203,2)</f>
        <v>0</v>
      </c>
      <c r="BL203" s="14" t="s">
        <v>209</v>
      </c>
      <c r="BM203" s="225" t="s">
        <v>324</v>
      </c>
    </row>
    <row r="204" s="2" customFormat="1">
      <c r="A204" s="35"/>
      <c r="B204" s="36"/>
      <c r="C204" s="37"/>
      <c r="D204" s="238" t="s">
        <v>213</v>
      </c>
      <c r="E204" s="37"/>
      <c r="F204" s="239" t="s">
        <v>325</v>
      </c>
      <c r="G204" s="37"/>
      <c r="H204" s="37"/>
      <c r="I204" s="240"/>
      <c r="J204" s="37"/>
      <c r="K204" s="37"/>
      <c r="L204" s="41"/>
      <c r="M204" s="241"/>
      <c r="N204" s="242"/>
      <c r="O204" s="89"/>
      <c r="P204" s="89"/>
      <c r="Q204" s="89"/>
      <c r="R204" s="89"/>
      <c r="S204" s="89"/>
      <c r="T204" s="90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T204" s="14" t="s">
        <v>213</v>
      </c>
      <c r="AU204" s="14" t="s">
        <v>82</v>
      </c>
    </row>
    <row r="205" s="12" customFormat="1" ht="22.8" customHeight="1">
      <c r="A205" s="12"/>
      <c r="B205" s="197"/>
      <c r="C205" s="198"/>
      <c r="D205" s="199" t="s">
        <v>72</v>
      </c>
      <c r="E205" s="211" t="s">
        <v>326</v>
      </c>
      <c r="F205" s="211" t="s">
        <v>327</v>
      </c>
      <c r="G205" s="198"/>
      <c r="H205" s="198"/>
      <c r="I205" s="201"/>
      <c r="J205" s="212">
        <f>BK205</f>
        <v>0</v>
      </c>
      <c r="K205" s="198"/>
      <c r="L205" s="203"/>
      <c r="M205" s="204"/>
      <c r="N205" s="205"/>
      <c r="O205" s="205"/>
      <c r="P205" s="206">
        <f>SUM(P206:P237)</f>
        <v>0</v>
      </c>
      <c r="Q205" s="205"/>
      <c r="R205" s="206">
        <f>SUM(R206:R237)</f>
        <v>0.19791000000000003</v>
      </c>
      <c r="S205" s="205"/>
      <c r="T205" s="207">
        <f>SUM(T206:T237)</f>
        <v>0.059999999999999998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208" t="s">
        <v>82</v>
      </c>
      <c r="AT205" s="209" t="s">
        <v>72</v>
      </c>
      <c r="AU205" s="209" t="s">
        <v>80</v>
      </c>
      <c r="AY205" s="208" t="s">
        <v>140</v>
      </c>
      <c r="BK205" s="210">
        <f>SUM(BK206:BK237)</f>
        <v>0</v>
      </c>
    </row>
    <row r="206" s="2" customFormat="1" ht="16.5" customHeight="1">
      <c r="A206" s="35"/>
      <c r="B206" s="36"/>
      <c r="C206" s="227" t="s">
        <v>328</v>
      </c>
      <c r="D206" s="227" t="s">
        <v>148</v>
      </c>
      <c r="E206" s="228" t="s">
        <v>329</v>
      </c>
      <c r="F206" s="229" t="s">
        <v>330</v>
      </c>
      <c r="G206" s="230" t="s">
        <v>168</v>
      </c>
      <c r="H206" s="231">
        <v>3</v>
      </c>
      <c r="I206" s="232"/>
      <c r="J206" s="233">
        <f>ROUND(I206*H206,2)</f>
        <v>0</v>
      </c>
      <c r="K206" s="234"/>
      <c r="L206" s="235"/>
      <c r="M206" s="236" t="s">
        <v>1</v>
      </c>
      <c r="N206" s="237" t="s">
        <v>40</v>
      </c>
      <c r="O206" s="89"/>
      <c r="P206" s="223">
        <f>O206*H206</f>
        <v>0</v>
      </c>
      <c r="Q206" s="223">
        <v>0</v>
      </c>
      <c r="R206" s="223">
        <f>Q206*H206</f>
        <v>0</v>
      </c>
      <c r="S206" s="223">
        <v>0</v>
      </c>
      <c r="T206" s="224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25" t="s">
        <v>283</v>
      </c>
      <c r="AT206" s="225" t="s">
        <v>148</v>
      </c>
      <c r="AU206" s="225" t="s">
        <v>82</v>
      </c>
      <c r="AY206" s="14" t="s">
        <v>140</v>
      </c>
      <c r="BE206" s="226">
        <f>IF(N206="základní",J206,0)</f>
        <v>0</v>
      </c>
      <c r="BF206" s="226">
        <f>IF(N206="snížená",J206,0)</f>
        <v>0</v>
      </c>
      <c r="BG206" s="226">
        <f>IF(N206="zákl. přenesená",J206,0)</f>
        <v>0</v>
      </c>
      <c r="BH206" s="226">
        <f>IF(N206="sníž. přenesená",J206,0)</f>
        <v>0</v>
      </c>
      <c r="BI206" s="226">
        <f>IF(N206="nulová",J206,0)</f>
        <v>0</v>
      </c>
      <c r="BJ206" s="14" t="s">
        <v>146</v>
      </c>
      <c r="BK206" s="226">
        <f>ROUND(I206*H206,2)</f>
        <v>0</v>
      </c>
      <c r="BL206" s="14" t="s">
        <v>209</v>
      </c>
      <c r="BM206" s="225" t="s">
        <v>331</v>
      </c>
    </row>
    <row r="207" s="2" customFormat="1" ht="24.15" customHeight="1">
      <c r="A207" s="35"/>
      <c r="B207" s="36"/>
      <c r="C207" s="227" t="s">
        <v>332</v>
      </c>
      <c r="D207" s="227" t="s">
        <v>148</v>
      </c>
      <c r="E207" s="228" t="s">
        <v>333</v>
      </c>
      <c r="F207" s="229" t="s">
        <v>334</v>
      </c>
      <c r="G207" s="230" t="s">
        <v>168</v>
      </c>
      <c r="H207" s="231">
        <v>4</v>
      </c>
      <c r="I207" s="232"/>
      <c r="J207" s="233">
        <f>ROUND(I207*H207,2)</f>
        <v>0</v>
      </c>
      <c r="K207" s="234"/>
      <c r="L207" s="235"/>
      <c r="M207" s="236" t="s">
        <v>1</v>
      </c>
      <c r="N207" s="237" t="s">
        <v>40</v>
      </c>
      <c r="O207" s="89"/>
      <c r="P207" s="223">
        <f>O207*H207</f>
        <v>0</v>
      </c>
      <c r="Q207" s="223">
        <v>0</v>
      </c>
      <c r="R207" s="223">
        <f>Q207*H207</f>
        <v>0</v>
      </c>
      <c r="S207" s="223">
        <v>0</v>
      </c>
      <c r="T207" s="224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25" t="s">
        <v>283</v>
      </c>
      <c r="AT207" s="225" t="s">
        <v>148</v>
      </c>
      <c r="AU207" s="225" t="s">
        <v>82</v>
      </c>
      <c r="AY207" s="14" t="s">
        <v>140</v>
      </c>
      <c r="BE207" s="226">
        <f>IF(N207="základní",J207,0)</f>
        <v>0</v>
      </c>
      <c r="BF207" s="226">
        <f>IF(N207="snížená",J207,0)</f>
        <v>0</v>
      </c>
      <c r="BG207" s="226">
        <f>IF(N207="zákl. přenesená",J207,0)</f>
        <v>0</v>
      </c>
      <c r="BH207" s="226">
        <f>IF(N207="sníž. přenesená",J207,0)</f>
        <v>0</v>
      </c>
      <c r="BI207" s="226">
        <f>IF(N207="nulová",J207,0)</f>
        <v>0</v>
      </c>
      <c r="BJ207" s="14" t="s">
        <v>146</v>
      </c>
      <c r="BK207" s="226">
        <f>ROUND(I207*H207,2)</f>
        <v>0</v>
      </c>
      <c r="BL207" s="14" t="s">
        <v>209</v>
      </c>
      <c r="BM207" s="225" t="s">
        <v>335</v>
      </c>
    </row>
    <row r="208" s="2" customFormat="1" ht="33" customHeight="1">
      <c r="A208" s="35"/>
      <c r="B208" s="36"/>
      <c r="C208" s="227" t="s">
        <v>336</v>
      </c>
      <c r="D208" s="227" t="s">
        <v>148</v>
      </c>
      <c r="E208" s="228" t="s">
        <v>337</v>
      </c>
      <c r="F208" s="229" t="s">
        <v>338</v>
      </c>
      <c r="G208" s="230" t="s">
        <v>168</v>
      </c>
      <c r="H208" s="231">
        <v>1</v>
      </c>
      <c r="I208" s="232"/>
      <c r="J208" s="233">
        <f>ROUND(I208*H208,2)</f>
        <v>0</v>
      </c>
      <c r="K208" s="234"/>
      <c r="L208" s="235"/>
      <c r="M208" s="236" t="s">
        <v>1</v>
      </c>
      <c r="N208" s="237" t="s">
        <v>40</v>
      </c>
      <c r="O208" s="89"/>
      <c r="P208" s="223">
        <f>O208*H208</f>
        <v>0</v>
      </c>
      <c r="Q208" s="223">
        <v>0</v>
      </c>
      <c r="R208" s="223">
        <f>Q208*H208</f>
        <v>0</v>
      </c>
      <c r="S208" s="223">
        <v>0</v>
      </c>
      <c r="T208" s="224">
        <f>S208*H208</f>
        <v>0</v>
      </c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  <c r="AR208" s="225" t="s">
        <v>283</v>
      </c>
      <c r="AT208" s="225" t="s">
        <v>148</v>
      </c>
      <c r="AU208" s="225" t="s">
        <v>82</v>
      </c>
      <c r="AY208" s="14" t="s">
        <v>140</v>
      </c>
      <c r="BE208" s="226">
        <f>IF(N208="základní",J208,0)</f>
        <v>0</v>
      </c>
      <c r="BF208" s="226">
        <f>IF(N208="snížená",J208,0)</f>
        <v>0</v>
      </c>
      <c r="BG208" s="226">
        <f>IF(N208="zákl. přenesená",J208,0)</f>
        <v>0</v>
      </c>
      <c r="BH208" s="226">
        <f>IF(N208="sníž. přenesená",J208,0)</f>
        <v>0</v>
      </c>
      <c r="BI208" s="226">
        <f>IF(N208="nulová",J208,0)</f>
        <v>0</v>
      </c>
      <c r="BJ208" s="14" t="s">
        <v>146</v>
      </c>
      <c r="BK208" s="226">
        <f>ROUND(I208*H208,2)</f>
        <v>0</v>
      </c>
      <c r="BL208" s="14" t="s">
        <v>209</v>
      </c>
      <c r="BM208" s="225" t="s">
        <v>339</v>
      </c>
    </row>
    <row r="209" s="2" customFormat="1" ht="16.5" customHeight="1">
      <c r="A209" s="35"/>
      <c r="B209" s="36"/>
      <c r="C209" s="227" t="s">
        <v>340</v>
      </c>
      <c r="D209" s="227" t="s">
        <v>148</v>
      </c>
      <c r="E209" s="228" t="s">
        <v>341</v>
      </c>
      <c r="F209" s="229" t="s">
        <v>342</v>
      </c>
      <c r="G209" s="230" t="s">
        <v>168</v>
      </c>
      <c r="H209" s="231">
        <v>2</v>
      </c>
      <c r="I209" s="232"/>
      <c r="J209" s="233">
        <f>ROUND(I209*H209,2)</f>
        <v>0</v>
      </c>
      <c r="K209" s="234"/>
      <c r="L209" s="235"/>
      <c r="M209" s="236" t="s">
        <v>1</v>
      </c>
      <c r="N209" s="237" t="s">
        <v>40</v>
      </c>
      <c r="O209" s="89"/>
      <c r="P209" s="223">
        <f>O209*H209</f>
        <v>0</v>
      </c>
      <c r="Q209" s="223">
        <v>0</v>
      </c>
      <c r="R209" s="223">
        <f>Q209*H209</f>
        <v>0</v>
      </c>
      <c r="S209" s="223">
        <v>0</v>
      </c>
      <c r="T209" s="224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25" t="s">
        <v>283</v>
      </c>
      <c r="AT209" s="225" t="s">
        <v>148</v>
      </c>
      <c r="AU209" s="225" t="s">
        <v>82</v>
      </c>
      <c r="AY209" s="14" t="s">
        <v>140</v>
      </c>
      <c r="BE209" s="226">
        <f>IF(N209="základní",J209,0)</f>
        <v>0</v>
      </c>
      <c r="BF209" s="226">
        <f>IF(N209="snížená",J209,0)</f>
        <v>0</v>
      </c>
      <c r="BG209" s="226">
        <f>IF(N209="zákl. přenesená",J209,0)</f>
        <v>0</v>
      </c>
      <c r="BH209" s="226">
        <f>IF(N209="sníž. přenesená",J209,0)</f>
        <v>0</v>
      </c>
      <c r="BI209" s="226">
        <f>IF(N209="nulová",J209,0)</f>
        <v>0</v>
      </c>
      <c r="BJ209" s="14" t="s">
        <v>146</v>
      </c>
      <c r="BK209" s="226">
        <f>ROUND(I209*H209,2)</f>
        <v>0</v>
      </c>
      <c r="BL209" s="14" t="s">
        <v>209</v>
      </c>
      <c r="BM209" s="225" t="s">
        <v>343</v>
      </c>
    </row>
    <row r="210" s="2" customFormat="1" ht="16.5" customHeight="1">
      <c r="A210" s="35"/>
      <c r="B210" s="36"/>
      <c r="C210" s="227" t="s">
        <v>344</v>
      </c>
      <c r="D210" s="227" t="s">
        <v>148</v>
      </c>
      <c r="E210" s="228" t="s">
        <v>345</v>
      </c>
      <c r="F210" s="229" t="s">
        <v>346</v>
      </c>
      <c r="G210" s="230" t="s">
        <v>307</v>
      </c>
      <c r="H210" s="231">
        <v>1</v>
      </c>
      <c r="I210" s="232"/>
      <c r="J210" s="233">
        <f>ROUND(I210*H210,2)</f>
        <v>0</v>
      </c>
      <c r="K210" s="234"/>
      <c r="L210" s="235"/>
      <c r="M210" s="236" t="s">
        <v>1</v>
      </c>
      <c r="N210" s="237" t="s">
        <v>40</v>
      </c>
      <c r="O210" s="89"/>
      <c r="P210" s="223">
        <f>O210*H210</f>
        <v>0</v>
      </c>
      <c r="Q210" s="223">
        <v>0</v>
      </c>
      <c r="R210" s="223">
        <f>Q210*H210</f>
        <v>0</v>
      </c>
      <c r="S210" s="223">
        <v>0</v>
      </c>
      <c r="T210" s="224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25" t="s">
        <v>283</v>
      </c>
      <c r="AT210" s="225" t="s">
        <v>148</v>
      </c>
      <c r="AU210" s="225" t="s">
        <v>82</v>
      </c>
      <c r="AY210" s="14" t="s">
        <v>140</v>
      </c>
      <c r="BE210" s="226">
        <f>IF(N210="základní",J210,0)</f>
        <v>0</v>
      </c>
      <c r="BF210" s="226">
        <f>IF(N210="snížená",J210,0)</f>
        <v>0</v>
      </c>
      <c r="BG210" s="226">
        <f>IF(N210="zákl. přenesená",J210,0)</f>
        <v>0</v>
      </c>
      <c r="BH210" s="226">
        <f>IF(N210="sníž. přenesená",J210,0)</f>
        <v>0</v>
      </c>
      <c r="BI210" s="226">
        <f>IF(N210="nulová",J210,0)</f>
        <v>0</v>
      </c>
      <c r="BJ210" s="14" t="s">
        <v>146</v>
      </c>
      <c r="BK210" s="226">
        <f>ROUND(I210*H210,2)</f>
        <v>0</v>
      </c>
      <c r="BL210" s="14" t="s">
        <v>209</v>
      </c>
      <c r="BM210" s="225" t="s">
        <v>347</v>
      </c>
    </row>
    <row r="211" s="2" customFormat="1" ht="66.75" customHeight="1">
      <c r="A211" s="35"/>
      <c r="B211" s="36"/>
      <c r="C211" s="227" t="s">
        <v>348</v>
      </c>
      <c r="D211" s="227" t="s">
        <v>148</v>
      </c>
      <c r="E211" s="228" t="s">
        <v>349</v>
      </c>
      <c r="F211" s="229" t="s">
        <v>350</v>
      </c>
      <c r="G211" s="230" t="s">
        <v>168</v>
      </c>
      <c r="H211" s="231">
        <v>2</v>
      </c>
      <c r="I211" s="232"/>
      <c r="J211" s="233">
        <f>ROUND(I211*H211,2)</f>
        <v>0</v>
      </c>
      <c r="K211" s="234"/>
      <c r="L211" s="235"/>
      <c r="M211" s="236" t="s">
        <v>1</v>
      </c>
      <c r="N211" s="237" t="s">
        <v>40</v>
      </c>
      <c r="O211" s="89"/>
      <c r="P211" s="223">
        <f>O211*H211</f>
        <v>0</v>
      </c>
      <c r="Q211" s="223">
        <v>0</v>
      </c>
      <c r="R211" s="223">
        <f>Q211*H211</f>
        <v>0</v>
      </c>
      <c r="S211" s="223">
        <v>0</v>
      </c>
      <c r="T211" s="224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25" t="s">
        <v>283</v>
      </c>
      <c r="AT211" s="225" t="s">
        <v>148</v>
      </c>
      <c r="AU211" s="225" t="s">
        <v>82</v>
      </c>
      <c r="AY211" s="14" t="s">
        <v>140</v>
      </c>
      <c r="BE211" s="226">
        <f>IF(N211="základní",J211,0)</f>
        <v>0</v>
      </c>
      <c r="BF211" s="226">
        <f>IF(N211="snížená",J211,0)</f>
        <v>0</v>
      </c>
      <c r="BG211" s="226">
        <f>IF(N211="zákl. přenesená",J211,0)</f>
        <v>0</v>
      </c>
      <c r="BH211" s="226">
        <f>IF(N211="sníž. přenesená",J211,0)</f>
        <v>0</v>
      </c>
      <c r="BI211" s="226">
        <f>IF(N211="nulová",J211,0)</f>
        <v>0</v>
      </c>
      <c r="BJ211" s="14" t="s">
        <v>146</v>
      </c>
      <c r="BK211" s="226">
        <f>ROUND(I211*H211,2)</f>
        <v>0</v>
      </c>
      <c r="BL211" s="14" t="s">
        <v>209</v>
      </c>
      <c r="BM211" s="225" t="s">
        <v>351</v>
      </c>
    </row>
    <row r="212" s="2" customFormat="1" ht="24.15" customHeight="1">
      <c r="A212" s="35"/>
      <c r="B212" s="36"/>
      <c r="C212" s="227" t="s">
        <v>352</v>
      </c>
      <c r="D212" s="227" t="s">
        <v>148</v>
      </c>
      <c r="E212" s="228" t="s">
        <v>353</v>
      </c>
      <c r="F212" s="229" t="s">
        <v>354</v>
      </c>
      <c r="G212" s="230" t="s">
        <v>168</v>
      </c>
      <c r="H212" s="231">
        <v>2</v>
      </c>
      <c r="I212" s="232"/>
      <c r="J212" s="233">
        <f>ROUND(I212*H212,2)</f>
        <v>0</v>
      </c>
      <c r="K212" s="234"/>
      <c r="L212" s="235"/>
      <c r="M212" s="236" t="s">
        <v>1</v>
      </c>
      <c r="N212" s="237" t="s">
        <v>40</v>
      </c>
      <c r="O212" s="89"/>
      <c r="P212" s="223">
        <f>O212*H212</f>
        <v>0</v>
      </c>
      <c r="Q212" s="223">
        <v>0</v>
      </c>
      <c r="R212" s="223">
        <f>Q212*H212</f>
        <v>0</v>
      </c>
      <c r="S212" s="223">
        <v>0</v>
      </c>
      <c r="T212" s="224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25" t="s">
        <v>283</v>
      </c>
      <c r="AT212" s="225" t="s">
        <v>148</v>
      </c>
      <c r="AU212" s="225" t="s">
        <v>82</v>
      </c>
      <c r="AY212" s="14" t="s">
        <v>140</v>
      </c>
      <c r="BE212" s="226">
        <f>IF(N212="základní",J212,0)</f>
        <v>0</v>
      </c>
      <c r="BF212" s="226">
        <f>IF(N212="snížená",J212,0)</f>
        <v>0</v>
      </c>
      <c r="BG212" s="226">
        <f>IF(N212="zákl. přenesená",J212,0)</f>
        <v>0</v>
      </c>
      <c r="BH212" s="226">
        <f>IF(N212="sníž. přenesená",J212,0)</f>
        <v>0</v>
      </c>
      <c r="BI212" s="226">
        <f>IF(N212="nulová",J212,0)</f>
        <v>0</v>
      </c>
      <c r="BJ212" s="14" t="s">
        <v>146</v>
      </c>
      <c r="BK212" s="226">
        <f>ROUND(I212*H212,2)</f>
        <v>0</v>
      </c>
      <c r="BL212" s="14" t="s">
        <v>209</v>
      </c>
      <c r="BM212" s="225" t="s">
        <v>355</v>
      </c>
    </row>
    <row r="213" s="2" customFormat="1" ht="49.05" customHeight="1">
      <c r="A213" s="35"/>
      <c r="B213" s="36"/>
      <c r="C213" s="227" t="s">
        <v>356</v>
      </c>
      <c r="D213" s="227" t="s">
        <v>148</v>
      </c>
      <c r="E213" s="228" t="s">
        <v>357</v>
      </c>
      <c r="F213" s="229" t="s">
        <v>358</v>
      </c>
      <c r="G213" s="230" t="s">
        <v>307</v>
      </c>
      <c r="H213" s="231">
        <v>1</v>
      </c>
      <c r="I213" s="232"/>
      <c r="J213" s="233">
        <f>ROUND(I213*H213,2)</f>
        <v>0</v>
      </c>
      <c r="K213" s="234"/>
      <c r="L213" s="235"/>
      <c r="M213" s="236" t="s">
        <v>1</v>
      </c>
      <c r="N213" s="237" t="s">
        <v>40</v>
      </c>
      <c r="O213" s="89"/>
      <c r="P213" s="223">
        <f>O213*H213</f>
        <v>0</v>
      </c>
      <c r="Q213" s="223">
        <v>0</v>
      </c>
      <c r="R213" s="223">
        <f>Q213*H213</f>
        <v>0</v>
      </c>
      <c r="S213" s="223">
        <v>0</v>
      </c>
      <c r="T213" s="224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25" t="s">
        <v>283</v>
      </c>
      <c r="AT213" s="225" t="s">
        <v>148</v>
      </c>
      <c r="AU213" s="225" t="s">
        <v>82</v>
      </c>
      <c r="AY213" s="14" t="s">
        <v>140</v>
      </c>
      <c r="BE213" s="226">
        <f>IF(N213="základní",J213,0)</f>
        <v>0</v>
      </c>
      <c r="BF213" s="226">
        <f>IF(N213="snížená",J213,0)</f>
        <v>0</v>
      </c>
      <c r="BG213" s="226">
        <f>IF(N213="zákl. přenesená",J213,0)</f>
        <v>0</v>
      </c>
      <c r="BH213" s="226">
        <f>IF(N213="sníž. přenesená",J213,0)</f>
        <v>0</v>
      </c>
      <c r="BI213" s="226">
        <f>IF(N213="nulová",J213,0)</f>
        <v>0</v>
      </c>
      <c r="BJ213" s="14" t="s">
        <v>146</v>
      </c>
      <c r="BK213" s="226">
        <f>ROUND(I213*H213,2)</f>
        <v>0</v>
      </c>
      <c r="BL213" s="14" t="s">
        <v>209</v>
      </c>
      <c r="BM213" s="225" t="s">
        <v>359</v>
      </c>
    </row>
    <row r="214" s="2" customFormat="1" ht="33" customHeight="1">
      <c r="A214" s="35"/>
      <c r="B214" s="36"/>
      <c r="C214" s="227" t="s">
        <v>360</v>
      </c>
      <c r="D214" s="227" t="s">
        <v>148</v>
      </c>
      <c r="E214" s="228" t="s">
        <v>361</v>
      </c>
      <c r="F214" s="229" t="s">
        <v>362</v>
      </c>
      <c r="G214" s="230" t="s">
        <v>307</v>
      </c>
      <c r="H214" s="231">
        <v>1</v>
      </c>
      <c r="I214" s="232"/>
      <c r="J214" s="233">
        <f>ROUND(I214*H214,2)</f>
        <v>0</v>
      </c>
      <c r="K214" s="234"/>
      <c r="L214" s="235"/>
      <c r="M214" s="236" t="s">
        <v>1</v>
      </c>
      <c r="N214" s="237" t="s">
        <v>40</v>
      </c>
      <c r="O214" s="89"/>
      <c r="P214" s="223">
        <f>O214*H214</f>
        <v>0</v>
      </c>
      <c r="Q214" s="223">
        <v>0</v>
      </c>
      <c r="R214" s="223">
        <f>Q214*H214</f>
        <v>0</v>
      </c>
      <c r="S214" s="223">
        <v>0</v>
      </c>
      <c r="T214" s="224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25" t="s">
        <v>283</v>
      </c>
      <c r="AT214" s="225" t="s">
        <v>148</v>
      </c>
      <c r="AU214" s="225" t="s">
        <v>82</v>
      </c>
      <c r="AY214" s="14" t="s">
        <v>140</v>
      </c>
      <c r="BE214" s="226">
        <f>IF(N214="základní",J214,0)</f>
        <v>0</v>
      </c>
      <c r="BF214" s="226">
        <f>IF(N214="snížená",J214,0)</f>
        <v>0</v>
      </c>
      <c r="BG214" s="226">
        <f>IF(N214="zákl. přenesená",J214,0)</f>
        <v>0</v>
      </c>
      <c r="BH214" s="226">
        <f>IF(N214="sníž. přenesená",J214,0)</f>
        <v>0</v>
      </c>
      <c r="BI214" s="226">
        <f>IF(N214="nulová",J214,0)</f>
        <v>0</v>
      </c>
      <c r="BJ214" s="14" t="s">
        <v>146</v>
      </c>
      <c r="BK214" s="226">
        <f>ROUND(I214*H214,2)</f>
        <v>0</v>
      </c>
      <c r="BL214" s="14" t="s">
        <v>209</v>
      </c>
      <c r="BM214" s="225" t="s">
        <v>363</v>
      </c>
    </row>
    <row r="215" s="2" customFormat="1" ht="21.75" customHeight="1">
      <c r="A215" s="35"/>
      <c r="B215" s="36"/>
      <c r="C215" s="227" t="s">
        <v>364</v>
      </c>
      <c r="D215" s="227" t="s">
        <v>148</v>
      </c>
      <c r="E215" s="228" t="s">
        <v>365</v>
      </c>
      <c r="F215" s="229" t="s">
        <v>366</v>
      </c>
      <c r="G215" s="230" t="s">
        <v>168</v>
      </c>
      <c r="H215" s="231">
        <v>3</v>
      </c>
      <c r="I215" s="232"/>
      <c r="J215" s="233">
        <f>ROUND(I215*H215,2)</f>
        <v>0</v>
      </c>
      <c r="K215" s="234"/>
      <c r="L215" s="235"/>
      <c r="M215" s="236" t="s">
        <v>1</v>
      </c>
      <c r="N215" s="237" t="s">
        <v>40</v>
      </c>
      <c r="O215" s="89"/>
      <c r="P215" s="223">
        <f>O215*H215</f>
        <v>0</v>
      </c>
      <c r="Q215" s="223">
        <v>0</v>
      </c>
      <c r="R215" s="223">
        <f>Q215*H215</f>
        <v>0</v>
      </c>
      <c r="S215" s="223">
        <v>0</v>
      </c>
      <c r="T215" s="224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25" t="s">
        <v>283</v>
      </c>
      <c r="AT215" s="225" t="s">
        <v>148</v>
      </c>
      <c r="AU215" s="225" t="s">
        <v>82</v>
      </c>
      <c r="AY215" s="14" t="s">
        <v>140</v>
      </c>
      <c r="BE215" s="226">
        <f>IF(N215="základní",J215,0)</f>
        <v>0</v>
      </c>
      <c r="BF215" s="226">
        <f>IF(N215="snížená",J215,0)</f>
        <v>0</v>
      </c>
      <c r="BG215" s="226">
        <f>IF(N215="zákl. přenesená",J215,0)</f>
        <v>0</v>
      </c>
      <c r="BH215" s="226">
        <f>IF(N215="sníž. přenesená",J215,0)</f>
        <v>0</v>
      </c>
      <c r="BI215" s="226">
        <f>IF(N215="nulová",J215,0)</f>
        <v>0</v>
      </c>
      <c r="BJ215" s="14" t="s">
        <v>146</v>
      </c>
      <c r="BK215" s="226">
        <f>ROUND(I215*H215,2)</f>
        <v>0</v>
      </c>
      <c r="BL215" s="14" t="s">
        <v>209</v>
      </c>
      <c r="BM215" s="225" t="s">
        <v>367</v>
      </c>
    </row>
    <row r="216" s="2" customFormat="1" ht="16.5" customHeight="1">
      <c r="A216" s="35"/>
      <c r="B216" s="36"/>
      <c r="C216" s="213" t="s">
        <v>368</v>
      </c>
      <c r="D216" s="213" t="s">
        <v>142</v>
      </c>
      <c r="E216" s="214" t="s">
        <v>369</v>
      </c>
      <c r="F216" s="215" t="s">
        <v>370</v>
      </c>
      <c r="G216" s="216" t="s">
        <v>302</v>
      </c>
      <c r="H216" s="217">
        <v>25</v>
      </c>
      <c r="I216" s="218"/>
      <c r="J216" s="219">
        <f>ROUND(I216*H216,2)</f>
        <v>0</v>
      </c>
      <c r="K216" s="220"/>
      <c r="L216" s="41"/>
      <c r="M216" s="221" t="s">
        <v>1</v>
      </c>
      <c r="N216" s="222" t="s">
        <v>40</v>
      </c>
      <c r="O216" s="89"/>
      <c r="P216" s="223">
        <f>O216*H216</f>
        <v>0</v>
      </c>
      <c r="Q216" s="223">
        <v>0.0011199999999999999</v>
      </c>
      <c r="R216" s="223">
        <f>Q216*H216</f>
        <v>0.027999999999999997</v>
      </c>
      <c r="S216" s="223">
        <v>0</v>
      </c>
      <c r="T216" s="224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25" t="s">
        <v>209</v>
      </c>
      <c r="AT216" s="225" t="s">
        <v>142</v>
      </c>
      <c r="AU216" s="225" t="s">
        <v>82</v>
      </c>
      <c r="AY216" s="14" t="s">
        <v>140</v>
      </c>
      <c r="BE216" s="226">
        <f>IF(N216="základní",J216,0)</f>
        <v>0</v>
      </c>
      <c r="BF216" s="226">
        <f>IF(N216="snížená",J216,0)</f>
        <v>0</v>
      </c>
      <c r="BG216" s="226">
        <f>IF(N216="zákl. přenesená",J216,0)</f>
        <v>0</v>
      </c>
      <c r="BH216" s="226">
        <f>IF(N216="sníž. přenesená",J216,0)</f>
        <v>0</v>
      </c>
      <c r="BI216" s="226">
        <f>IF(N216="nulová",J216,0)</f>
        <v>0</v>
      </c>
      <c r="BJ216" s="14" t="s">
        <v>146</v>
      </c>
      <c r="BK216" s="226">
        <f>ROUND(I216*H216,2)</f>
        <v>0</v>
      </c>
      <c r="BL216" s="14" t="s">
        <v>209</v>
      </c>
      <c r="BM216" s="225" t="s">
        <v>371</v>
      </c>
    </row>
    <row r="217" s="2" customFormat="1" ht="16.5" customHeight="1">
      <c r="A217" s="35"/>
      <c r="B217" s="36"/>
      <c r="C217" s="227" t="s">
        <v>372</v>
      </c>
      <c r="D217" s="227" t="s">
        <v>148</v>
      </c>
      <c r="E217" s="228" t="s">
        <v>373</v>
      </c>
      <c r="F217" s="229" t="s">
        <v>374</v>
      </c>
      <c r="G217" s="230" t="s">
        <v>168</v>
      </c>
      <c r="H217" s="231">
        <v>25</v>
      </c>
      <c r="I217" s="232"/>
      <c r="J217" s="233">
        <f>ROUND(I217*H217,2)</f>
        <v>0</v>
      </c>
      <c r="K217" s="234"/>
      <c r="L217" s="235"/>
      <c r="M217" s="236" t="s">
        <v>1</v>
      </c>
      <c r="N217" s="237" t="s">
        <v>40</v>
      </c>
      <c r="O217" s="89"/>
      <c r="P217" s="223">
        <f>O217*H217</f>
        <v>0</v>
      </c>
      <c r="Q217" s="223">
        <v>0</v>
      </c>
      <c r="R217" s="223">
        <f>Q217*H217</f>
        <v>0</v>
      </c>
      <c r="S217" s="223">
        <v>0</v>
      </c>
      <c r="T217" s="224">
        <f>S217*H217</f>
        <v>0</v>
      </c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  <c r="AR217" s="225" t="s">
        <v>283</v>
      </c>
      <c r="AT217" s="225" t="s">
        <v>148</v>
      </c>
      <c r="AU217" s="225" t="s">
        <v>82</v>
      </c>
      <c r="AY217" s="14" t="s">
        <v>140</v>
      </c>
      <c r="BE217" s="226">
        <f>IF(N217="základní",J217,0)</f>
        <v>0</v>
      </c>
      <c r="BF217" s="226">
        <f>IF(N217="snížená",J217,0)</f>
        <v>0</v>
      </c>
      <c r="BG217" s="226">
        <f>IF(N217="zákl. přenesená",J217,0)</f>
        <v>0</v>
      </c>
      <c r="BH217" s="226">
        <f>IF(N217="sníž. přenesená",J217,0)</f>
        <v>0</v>
      </c>
      <c r="BI217" s="226">
        <f>IF(N217="nulová",J217,0)</f>
        <v>0</v>
      </c>
      <c r="BJ217" s="14" t="s">
        <v>146</v>
      </c>
      <c r="BK217" s="226">
        <f>ROUND(I217*H217,2)</f>
        <v>0</v>
      </c>
      <c r="BL217" s="14" t="s">
        <v>209</v>
      </c>
      <c r="BM217" s="225" t="s">
        <v>375</v>
      </c>
    </row>
    <row r="218" s="2" customFormat="1" ht="37.8" customHeight="1">
      <c r="A218" s="35"/>
      <c r="B218" s="36"/>
      <c r="C218" s="213" t="s">
        <v>376</v>
      </c>
      <c r="D218" s="213" t="s">
        <v>142</v>
      </c>
      <c r="E218" s="214" t="s">
        <v>377</v>
      </c>
      <c r="F218" s="215" t="s">
        <v>378</v>
      </c>
      <c r="G218" s="216" t="s">
        <v>302</v>
      </c>
      <c r="H218" s="217">
        <v>1</v>
      </c>
      <c r="I218" s="218"/>
      <c r="J218" s="219">
        <f>ROUND(I218*H218,2)</f>
        <v>0</v>
      </c>
      <c r="K218" s="220"/>
      <c r="L218" s="41"/>
      <c r="M218" s="221" t="s">
        <v>1</v>
      </c>
      <c r="N218" s="222" t="s">
        <v>40</v>
      </c>
      <c r="O218" s="89"/>
      <c r="P218" s="223">
        <f>O218*H218</f>
        <v>0</v>
      </c>
      <c r="Q218" s="223">
        <v>0.071279999999999996</v>
      </c>
      <c r="R218" s="223">
        <f>Q218*H218</f>
        <v>0.071279999999999996</v>
      </c>
      <c r="S218" s="223">
        <v>0</v>
      </c>
      <c r="T218" s="224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25" t="s">
        <v>209</v>
      </c>
      <c r="AT218" s="225" t="s">
        <v>142</v>
      </c>
      <c r="AU218" s="225" t="s">
        <v>82</v>
      </c>
      <c r="AY218" s="14" t="s">
        <v>140</v>
      </c>
      <c r="BE218" s="226">
        <f>IF(N218="základní",J218,0)</f>
        <v>0</v>
      </c>
      <c r="BF218" s="226">
        <f>IF(N218="snížená",J218,0)</f>
        <v>0</v>
      </c>
      <c r="BG218" s="226">
        <f>IF(N218="zákl. přenesená",J218,0)</f>
        <v>0</v>
      </c>
      <c r="BH218" s="226">
        <f>IF(N218="sníž. přenesená",J218,0)</f>
        <v>0</v>
      </c>
      <c r="BI218" s="226">
        <f>IF(N218="nulová",J218,0)</f>
        <v>0</v>
      </c>
      <c r="BJ218" s="14" t="s">
        <v>146</v>
      </c>
      <c r="BK218" s="226">
        <f>ROUND(I218*H218,2)</f>
        <v>0</v>
      </c>
      <c r="BL218" s="14" t="s">
        <v>209</v>
      </c>
      <c r="BM218" s="225" t="s">
        <v>379</v>
      </c>
    </row>
    <row r="219" s="2" customFormat="1">
      <c r="A219" s="35"/>
      <c r="B219" s="36"/>
      <c r="C219" s="37"/>
      <c r="D219" s="238" t="s">
        <v>213</v>
      </c>
      <c r="E219" s="37"/>
      <c r="F219" s="239" t="s">
        <v>380</v>
      </c>
      <c r="G219" s="37"/>
      <c r="H219" s="37"/>
      <c r="I219" s="240"/>
      <c r="J219" s="37"/>
      <c r="K219" s="37"/>
      <c r="L219" s="41"/>
      <c r="M219" s="241"/>
      <c r="N219" s="242"/>
      <c r="O219" s="89"/>
      <c r="P219" s="89"/>
      <c r="Q219" s="89"/>
      <c r="R219" s="89"/>
      <c r="S219" s="89"/>
      <c r="T219" s="90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  <c r="AT219" s="14" t="s">
        <v>213</v>
      </c>
      <c r="AU219" s="14" t="s">
        <v>82</v>
      </c>
    </row>
    <row r="220" s="2" customFormat="1" ht="24.15" customHeight="1">
      <c r="A220" s="35"/>
      <c r="B220" s="36"/>
      <c r="C220" s="213" t="s">
        <v>381</v>
      </c>
      <c r="D220" s="213" t="s">
        <v>142</v>
      </c>
      <c r="E220" s="214" t="s">
        <v>382</v>
      </c>
      <c r="F220" s="215" t="s">
        <v>383</v>
      </c>
      <c r="G220" s="216" t="s">
        <v>168</v>
      </c>
      <c r="H220" s="217">
        <v>1</v>
      </c>
      <c r="I220" s="218"/>
      <c r="J220" s="219">
        <f>ROUND(I220*H220,2)</f>
        <v>0</v>
      </c>
      <c r="K220" s="220"/>
      <c r="L220" s="41"/>
      <c r="M220" s="221" t="s">
        <v>1</v>
      </c>
      <c r="N220" s="222" t="s">
        <v>40</v>
      </c>
      <c r="O220" s="89"/>
      <c r="P220" s="223">
        <f>O220*H220</f>
        <v>0</v>
      </c>
      <c r="Q220" s="223">
        <v>0</v>
      </c>
      <c r="R220" s="223">
        <f>Q220*H220</f>
        <v>0</v>
      </c>
      <c r="S220" s="223">
        <v>0.059999999999999998</v>
      </c>
      <c r="T220" s="224">
        <f>S220*H220</f>
        <v>0.059999999999999998</v>
      </c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  <c r="AR220" s="225" t="s">
        <v>146</v>
      </c>
      <c r="AT220" s="225" t="s">
        <v>142</v>
      </c>
      <c r="AU220" s="225" t="s">
        <v>82</v>
      </c>
      <c r="AY220" s="14" t="s">
        <v>140</v>
      </c>
      <c r="BE220" s="226">
        <f>IF(N220="základní",J220,0)</f>
        <v>0</v>
      </c>
      <c r="BF220" s="226">
        <f>IF(N220="snížená",J220,0)</f>
        <v>0</v>
      </c>
      <c r="BG220" s="226">
        <f>IF(N220="zákl. přenesená",J220,0)</f>
        <v>0</v>
      </c>
      <c r="BH220" s="226">
        <f>IF(N220="sníž. přenesená",J220,0)</f>
        <v>0</v>
      </c>
      <c r="BI220" s="226">
        <f>IF(N220="nulová",J220,0)</f>
        <v>0</v>
      </c>
      <c r="BJ220" s="14" t="s">
        <v>146</v>
      </c>
      <c r="BK220" s="226">
        <f>ROUND(I220*H220,2)</f>
        <v>0</v>
      </c>
      <c r="BL220" s="14" t="s">
        <v>146</v>
      </c>
      <c r="BM220" s="225" t="s">
        <v>384</v>
      </c>
    </row>
    <row r="221" s="2" customFormat="1" ht="44.25" customHeight="1">
      <c r="A221" s="35"/>
      <c r="B221" s="36"/>
      <c r="C221" s="213" t="s">
        <v>385</v>
      </c>
      <c r="D221" s="213" t="s">
        <v>142</v>
      </c>
      <c r="E221" s="214" t="s">
        <v>386</v>
      </c>
      <c r="F221" s="215" t="s">
        <v>387</v>
      </c>
      <c r="G221" s="216" t="s">
        <v>302</v>
      </c>
      <c r="H221" s="217">
        <v>1</v>
      </c>
      <c r="I221" s="218"/>
      <c r="J221" s="219">
        <f>ROUND(I221*H221,2)</f>
        <v>0</v>
      </c>
      <c r="K221" s="220"/>
      <c r="L221" s="41"/>
      <c r="M221" s="221" t="s">
        <v>1</v>
      </c>
      <c r="N221" s="222" t="s">
        <v>40</v>
      </c>
      <c r="O221" s="89"/>
      <c r="P221" s="223">
        <f>O221*H221</f>
        <v>0</v>
      </c>
      <c r="Q221" s="223">
        <v>0.013270000000000001</v>
      </c>
      <c r="R221" s="223">
        <f>Q221*H221</f>
        <v>0.013270000000000001</v>
      </c>
      <c r="S221" s="223">
        <v>0</v>
      </c>
      <c r="T221" s="224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25" t="s">
        <v>209</v>
      </c>
      <c r="AT221" s="225" t="s">
        <v>142</v>
      </c>
      <c r="AU221" s="225" t="s">
        <v>82</v>
      </c>
      <c r="AY221" s="14" t="s">
        <v>140</v>
      </c>
      <c r="BE221" s="226">
        <f>IF(N221="základní",J221,0)</f>
        <v>0</v>
      </c>
      <c r="BF221" s="226">
        <f>IF(N221="snížená",J221,0)</f>
        <v>0</v>
      </c>
      <c r="BG221" s="226">
        <f>IF(N221="zákl. přenesená",J221,0)</f>
        <v>0</v>
      </c>
      <c r="BH221" s="226">
        <f>IF(N221="sníž. přenesená",J221,0)</f>
        <v>0</v>
      </c>
      <c r="BI221" s="226">
        <f>IF(N221="nulová",J221,0)</f>
        <v>0</v>
      </c>
      <c r="BJ221" s="14" t="s">
        <v>146</v>
      </c>
      <c r="BK221" s="226">
        <f>ROUND(I221*H221,2)</f>
        <v>0</v>
      </c>
      <c r="BL221" s="14" t="s">
        <v>209</v>
      </c>
      <c r="BM221" s="225" t="s">
        <v>388</v>
      </c>
    </row>
    <row r="222" s="2" customFormat="1">
      <c r="A222" s="35"/>
      <c r="B222" s="36"/>
      <c r="C222" s="37"/>
      <c r="D222" s="238" t="s">
        <v>213</v>
      </c>
      <c r="E222" s="37"/>
      <c r="F222" s="239" t="s">
        <v>389</v>
      </c>
      <c r="G222" s="37"/>
      <c r="H222" s="37"/>
      <c r="I222" s="240"/>
      <c r="J222" s="37"/>
      <c r="K222" s="37"/>
      <c r="L222" s="41"/>
      <c r="M222" s="241"/>
      <c r="N222" s="242"/>
      <c r="O222" s="89"/>
      <c r="P222" s="89"/>
      <c r="Q222" s="89"/>
      <c r="R222" s="89"/>
      <c r="S222" s="89"/>
      <c r="T222" s="90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T222" s="14" t="s">
        <v>213</v>
      </c>
      <c r="AU222" s="14" t="s">
        <v>82</v>
      </c>
    </row>
    <row r="223" s="2" customFormat="1" ht="55.5" customHeight="1">
      <c r="A223" s="35"/>
      <c r="B223" s="36"/>
      <c r="C223" s="213" t="s">
        <v>390</v>
      </c>
      <c r="D223" s="213" t="s">
        <v>142</v>
      </c>
      <c r="E223" s="214" t="s">
        <v>391</v>
      </c>
      <c r="F223" s="215" t="s">
        <v>392</v>
      </c>
      <c r="G223" s="216" t="s">
        <v>302</v>
      </c>
      <c r="H223" s="217">
        <v>2</v>
      </c>
      <c r="I223" s="218"/>
      <c r="J223" s="219">
        <f>ROUND(I223*H223,2)</f>
        <v>0</v>
      </c>
      <c r="K223" s="220"/>
      <c r="L223" s="41"/>
      <c r="M223" s="221" t="s">
        <v>1</v>
      </c>
      <c r="N223" s="222" t="s">
        <v>40</v>
      </c>
      <c r="O223" s="89"/>
      <c r="P223" s="223">
        <f>O223*H223</f>
        <v>0</v>
      </c>
      <c r="Q223" s="223">
        <v>0.0065900000000000004</v>
      </c>
      <c r="R223" s="223">
        <f>Q223*H223</f>
        <v>0.013180000000000001</v>
      </c>
      <c r="S223" s="223">
        <v>0</v>
      </c>
      <c r="T223" s="224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25" t="s">
        <v>209</v>
      </c>
      <c r="AT223" s="225" t="s">
        <v>142</v>
      </c>
      <c r="AU223" s="225" t="s">
        <v>82</v>
      </c>
      <c r="AY223" s="14" t="s">
        <v>140</v>
      </c>
      <c r="BE223" s="226">
        <f>IF(N223="základní",J223,0)</f>
        <v>0</v>
      </c>
      <c r="BF223" s="226">
        <f>IF(N223="snížená",J223,0)</f>
        <v>0</v>
      </c>
      <c r="BG223" s="226">
        <f>IF(N223="zákl. přenesená",J223,0)</f>
        <v>0</v>
      </c>
      <c r="BH223" s="226">
        <f>IF(N223="sníž. přenesená",J223,0)</f>
        <v>0</v>
      </c>
      <c r="BI223" s="226">
        <f>IF(N223="nulová",J223,0)</f>
        <v>0</v>
      </c>
      <c r="BJ223" s="14" t="s">
        <v>146</v>
      </c>
      <c r="BK223" s="226">
        <f>ROUND(I223*H223,2)</f>
        <v>0</v>
      </c>
      <c r="BL223" s="14" t="s">
        <v>209</v>
      </c>
      <c r="BM223" s="225" t="s">
        <v>393</v>
      </c>
    </row>
    <row r="224" s="2" customFormat="1" ht="66.75" customHeight="1">
      <c r="A224" s="35"/>
      <c r="B224" s="36"/>
      <c r="C224" s="227" t="s">
        <v>394</v>
      </c>
      <c r="D224" s="227" t="s">
        <v>148</v>
      </c>
      <c r="E224" s="228" t="s">
        <v>395</v>
      </c>
      <c r="F224" s="229" t="s">
        <v>396</v>
      </c>
      <c r="G224" s="230" t="s">
        <v>168</v>
      </c>
      <c r="H224" s="231">
        <v>3</v>
      </c>
      <c r="I224" s="232"/>
      <c r="J224" s="233">
        <f>ROUND(I224*H224,2)</f>
        <v>0</v>
      </c>
      <c r="K224" s="234"/>
      <c r="L224" s="235"/>
      <c r="M224" s="236" t="s">
        <v>1</v>
      </c>
      <c r="N224" s="237" t="s">
        <v>40</v>
      </c>
      <c r="O224" s="89"/>
      <c r="P224" s="223">
        <f>O224*H224</f>
        <v>0</v>
      </c>
      <c r="Q224" s="223">
        <v>0</v>
      </c>
      <c r="R224" s="223">
        <f>Q224*H224</f>
        <v>0</v>
      </c>
      <c r="S224" s="223">
        <v>0</v>
      </c>
      <c r="T224" s="224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25" t="s">
        <v>283</v>
      </c>
      <c r="AT224" s="225" t="s">
        <v>148</v>
      </c>
      <c r="AU224" s="225" t="s">
        <v>82</v>
      </c>
      <c r="AY224" s="14" t="s">
        <v>140</v>
      </c>
      <c r="BE224" s="226">
        <f>IF(N224="základní",J224,0)</f>
        <v>0</v>
      </c>
      <c r="BF224" s="226">
        <f>IF(N224="snížená",J224,0)</f>
        <v>0</v>
      </c>
      <c r="BG224" s="226">
        <f>IF(N224="zákl. přenesená",J224,0)</f>
        <v>0</v>
      </c>
      <c r="BH224" s="226">
        <f>IF(N224="sníž. přenesená",J224,0)</f>
        <v>0</v>
      </c>
      <c r="BI224" s="226">
        <f>IF(N224="nulová",J224,0)</f>
        <v>0</v>
      </c>
      <c r="BJ224" s="14" t="s">
        <v>146</v>
      </c>
      <c r="BK224" s="226">
        <f>ROUND(I224*H224,2)</f>
        <v>0</v>
      </c>
      <c r="BL224" s="14" t="s">
        <v>209</v>
      </c>
      <c r="BM224" s="225" t="s">
        <v>397</v>
      </c>
    </row>
    <row r="225" s="2" customFormat="1" ht="66.75" customHeight="1">
      <c r="A225" s="35"/>
      <c r="B225" s="36"/>
      <c r="C225" s="227" t="s">
        <v>398</v>
      </c>
      <c r="D225" s="227" t="s">
        <v>148</v>
      </c>
      <c r="E225" s="228" t="s">
        <v>399</v>
      </c>
      <c r="F225" s="229" t="s">
        <v>400</v>
      </c>
      <c r="G225" s="230" t="s">
        <v>168</v>
      </c>
      <c r="H225" s="231">
        <v>3</v>
      </c>
      <c r="I225" s="232"/>
      <c r="J225" s="233">
        <f>ROUND(I225*H225,2)</f>
        <v>0</v>
      </c>
      <c r="K225" s="234"/>
      <c r="L225" s="235"/>
      <c r="M225" s="236" t="s">
        <v>1</v>
      </c>
      <c r="N225" s="237" t="s">
        <v>40</v>
      </c>
      <c r="O225" s="89"/>
      <c r="P225" s="223">
        <f>O225*H225</f>
        <v>0</v>
      </c>
      <c r="Q225" s="223">
        <v>0</v>
      </c>
      <c r="R225" s="223">
        <f>Q225*H225</f>
        <v>0</v>
      </c>
      <c r="S225" s="223">
        <v>0</v>
      </c>
      <c r="T225" s="224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25" t="s">
        <v>283</v>
      </c>
      <c r="AT225" s="225" t="s">
        <v>148</v>
      </c>
      <c r="AU225" s="225" t="s">
        <v>82</v>
      </c>
      <c r="AY225" s="14" t="s">
        <v>140</v>
      </c>
      <c r="BE225" s="226">
        <f>IF(N225="základní",J225,0)</f>
        <v>0</v>
      </c>
      <c r="BF225" s="226">
        <f>IF(N225="snížená",J225,0)</f>
        <v>0</v>
      </c>
      <c r="BG225" s="226">
        <f>IF(N225="zákl. přenesená",J225,0)</f>
        <v>0</v>
      </c>
      <c r="BH225" s="226">
        <f>IF(N225="sníž. přenesená",J225,0)</f>
        <v>0</v>
      </c>
      <c r="BI225" s="226">
        <f>IF(N225="nulová",J225,0)</f>
        <v>0</v>
      </c>
      <c r="BJ225" s="14" t="s">
        <v>146</v>
      </c>
      <c r="BK225" s="226">
        <f>ROUND(I225*H225,2)</f>
        <v>0</v>
      </c>
      <c r="BL225" s="14" t="s">
        <v>209</v>
      </c>
      <c r="BM225" s="225" t="s">
        <v>401</v>
      </c>
    </row>
    <row r="226" s="2" customFormat="1" ht="24.15" customHeight="1">
      <c r="A226" s="35"/>
      <c r="B226" s="36"/>
      <c r="C226" s="213" t="s">
        <v>402</v>
      </c>
      <c r="D226" s="213" t="s">
        <v>142</v>
      </c>
      <c r="E226" s="214" t="s">
        <v>403</v>
      </c>
      <c r="F226" s="215" t="s">
        <v>404</v>
      </c>
      <c r="G226" s="216" t="s">
        <v>302</v>
      </c>
      <c r="H226" s="217">
        <v>3</v>
      </c>
      <c r="I226" s="218"/>
      <c r="J226" s="219">
        <f>ROUND(I226*H226,2)</f>
        <v>0</v>
      </c>
      <c r="K226" s="220"/>
      <c r="L226" s="41"/>
      <c r="M226" s="221" t="s">
        <v>1</v>
      </c>
      <c r="N226" s="222" t="s">
        <v>40</v>
      </c>
      <c r="O226" s="89"/>
      <c r="P226" s="223">
        <f>O226*H226</f>
        <v>0</v>
      </c>
      <c r="Q226" s="223">
        <v>6.0000000000000002E-05</v>
      </c>
      <c r="R226" s="223">
        <f>Q226*H226</f>
        <v>0.00018000000000000001</v>
      </c>
      <c r="S226" s="223">
        <v>0</v>
      </c>
      <c r="T226" s="224">
        <f>S226*H226</f>
        <v>0</v>
      </c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  <c r="AR226" s="225" t="s">
        <v>209</v>
      </c>
      <c r="AT226" s="225" t="s">
        <v>142</v>
      </c>
      <c r="AU226" s="225" t="s">
        <v>82</v>
      </c>
      <c r="AY226" s="14" t="s">
        <v>140</v>
      </c>
      <c r="BE226" s="226">
        <f>IF(N226="základní",J226,0)</f>
        <v>0</v>
      </c>
      <c r="BF226" s="226">
        <f>IF(N226="snížená",J226,0)</f>
        <v>0</v>
      </c>
      <c r="BG226" s="226">
        <f>IF(N226="zákl. přenesená",J226,0)</f>
        <v>0</v>
      </c>
      <c r="BH226" s="226">
        <f>IF(N226="sníž. přenesená",J226,0)</f>
        <v>0</v>
      </c>
      <c r="BI226" s="226">
        <f>IF(N226="nulová",J226,0)</f>
        <v>0</v>
      </c>
      <c r="BJ226" s="14" t="s">
        <v>146</v>
      </c>
      <c r="BK226" s="226">
        <f>ROUND(I226*H226,2)</f>
        <v>0</v>
      </c>
      <c r="BL226" s="14" t="s">
        <v>209</v>
      </c>
      <c r="BM226" s="225" t="s">
        <v>405</v>
      </c>
    </row>
    <row r="227" s="2" customFormat="1" ht="24.15" customHeight="1">
      <c r="A227" s="35"/>
      <c r="B227" s="36"/>
      <c r="C227" s="213" t="s">
        <v>406</v>
      </c>
      <c r="D227" s="213" t="s">
        <v>142</v>
      </c>
      <c r="E227" s="214" t="s">
        <v>407</v>
      </c>
      <c r="F227" s="215" t="s">
        <v>408</v>
      </c>
      <c r="G227" s="216" t="s">
        <v>302</v>
      </c>
      <c r="H227" s="217">
        <v>3</v>
      </c>
      <c r="I227" s="218"/>
      <c r="J227" s="219">
        <f>ROUND(I227*H227,2)</f>
        <v>0</v>
      </c>
      <c r="K227" s="220"/>
      <c r="L227" s="41"/>
      <c r="M227" s="221" t="s">
        <v>1</v>
      </c>
      <c r="N227" s="222" t="s">
        <v>40</v>
      </c>
      <c r="O227" s="89"/>
      <c r="P227" s="223">
        <f>O227*H227</f>
        <v>0</v>
      </c>
      <c r="Q227" s="223">
        <v>0.024</v>
      </c>
      <c r="R227" s="223">
        <f>Q227*H227</f>
        <v>0.072000000000000008</v>
      </c>
      <c r="S227" s="223">
        <v>0</v>
      </c>
      <c r="T227" s="224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25" t="s">
        <v>209</v>
      </c>
      <c r="AT227" s="225" t="s">
        <v>142</v>
      </c>
      <c r="AU227" s="225" t="s">
        <v>82</v>
      </c>
      <c r="AY227" s="14" t="s">
        <v>140</v>
      </c>
      <c r="BE227" s="226">
        <f>IF(N227="základní",J227,0)</f>
        <v>0</v>
      </c>
      <c r="BF227" s="226">
        <f>IF(N227="snížená",J227,0)</f>
        <v>0</v>
      </c>
      <c r="BG227" s="226">
        <f>IF(N227="zákl. přenesená",J227,0)</f>
        <v>0</v>
      </c>
      <c r="BH227" s="226">
        <f>IF(N227="sníž. přenesená",J227,0)</f>
        <v>0</v>
      </c>
      <c r="BI227" s="226">
        <f>IF(N227="nulová",J227,0)</f>
        <v>0</v>
      </c>
      <c r="BJ227" s="14" t="s">
        <v>146</v>
      </c>
      <c r="BK227" s="226">
        <f>ROUND(I227*H227,2)</f>
        <v>0</v>
      </c>
      <c r="BL227" s="14" t="s">
        <v>209</v>
      </c>
      <c r="BM227" s="225" t="s">
        <v>409</v>
      </c>
    </row>
    <row r="228" s="2" customFormat="1">
      <c r="A228" s="35"/>
      <c r="B228" s="36"/>
      <c r="C228" s="37"/>
      <c r="D228" s="238" t="s">
        <v>213</v>
      </c>
      <c r="E228" s="37"/>
      <c r="F228" s="239" t="s">
        <v>410</v>
      </c>
      <c r="G228" s="37"/>
      <c r="H228" s="37"/>
      <c r="I228" s="240"/>
      <c r="J228" s="37"/>
      <c r="K228" s="37"/>
      <c r="L228" s="41"/>
      <c r="M228" s="241"/>
      <c r="N228" s="242"/>
      <c r="O228" s="89"/>
      <c r="P228" s="89"/>
      <c r="Q228" s="89"/>
      <c r="R228" s="89"/>
      <c r="S228" s="89"/>
      <c r="T228" s="90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T228" s="14" t="s">
        <v>213</v>
      </c>
      <c r="AU228" s="14" t="s">
        <v>82</v>
      </c>
    </row>
    <row r="229" s="2" customFormat="1" ht="55.5" customHeight="1">
      <c r="A229" s="35"/>
      <c r="B229" s="36"/>
      <c r="C229" s="227" t="s">
        <v>411</v>
      </c>
      <c r="D229" s="227" t="s">
        <v>148</v>
      </c>
      <c r="E229" s="228" t="s">
        <v>412</v>
      </c>
      <c r="F229" s="229" t="s">
        <v>413</v>
      </c>
      <c r="G229" s="230" t="s">
        <v>307</v>
      </c>
      <c r="H229" s="231">
        <v>1</v>
      </c>
      <c r="I229" s="232"/>
      <c r="J229" s="233">
        <f>ROUND(I229*H229,2)</f>
        <v>0</v>
      </c>
      <c r="K229" s="234"/>
      <c r="L229" s="235"/>
      <c r="M229" s="236" t="s">
        <v>1</v>
      </c>
      <c r="N229" s="237" t="s">
        <v>40</v>
      </c>
      <c r="O229" s="89"/>
      <c r="P229" s="223">
        <f>O229*H229</f>
        <v>0</v>
      </c>
      <c r="Q229" s="223">
        <v>0</v>
      </c>
      <c r="R229" s="223">
        <f>Q229*H229</f>
        <v>0</v>
      </c>
      <c r="S229" s="223">
        <v>0</v>
      </c>
      <c r="T229" s="224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25" t="s">
        <v>283</v>
      </c>
      <c r="AT229" s="225" t="s">
        <v>148</v>
      </c>
      <c r="AU229" s="225" t="s">
        <v>82</v>
      </c>
      <c r="AY229" s="14" t="s">
        <v>140</v>
      </c>
      <c r="BE229" s="226">
        <f>IF(N229="základní",J229,0)</f>
        <v>0</v>
      </c>
      <c r="BF229" s="226">
        <f>IF(N229="snížená",J229,0)</f>
        <v>0</v>
      </c>
      <c r="BG229" s="226">
        <f>IF(N229="zákl. přenesená",J229,0)</f>
        <v>0</v>
      </c>
      <c r="BH229" s="226">
        <f>IF(N229="sníž. přenesená",J229,0)</f>
        <v>0</v>
      </c>
      <c r="BI229" s="226">
        <f>IF(N229="nulová",J229,0)</f>
        <v>0</v>
      </c>
      <c r="BJ229" s="14" t="s">
        <v>146</v>
      </c>
      <c r="BK229" s="226">
        <f>ROUND(I229*H229,2)</f>
        <v>0</v>
      </c>
      <c r="BL229" s="14" t="s">
        <v>209</v>
      </c>
      <c r="BM229" s="225" t="s">
        <v>414</v>
      </c>
    </row>
    <row r="230" s="2" customFormat="1" ht="16.5" customHeight="1">
      <c r="A230" s="35"/>
      <c r="B230" s="36"/>
      <c r="C230" s="227" t="s">
        <v>415</v>
      </c>
      <c r="D230" s="227" t="s">
        <v>148</v>
      </c>
      <c r="E230" s="228" t="s">
        <v>416</v>
      </c>
      <c r="F230" s="229" t="s">
        <v>417</v>
      </c>
      <c r="G230" s="230" t="s">
        <v>307</v>
      </c>
      <c r="H230" s="231">
        <v>1</v>
      </c>
      <c r="I230" s="232"/>
      <c r="J230" s="233">
        <f>ROUND(I230*H230,2)</f>
        <v>0</v>
      </c>
      <c r="K230" s="234"/>
      <c r="L230" s="235"/>
      <c r="M230" s="236" t="s">
        <v>1</v>
      </c>
      <c r="N230" s="237" t="s">
        <v>40</v>
      </c>
      <c r="O230" s="89"/>
      <c r="P230" s="223">
        <f>O230*H230</f>
        <v>0</v>
      </c>
      <c r="Q230" s="223">
        <v>0</v>
      </c>
      <c r="R230" s="223">
        <f>Q230*H230</f>
        <v>0</v>
      </c>
      <c r="S230" s="223">
        <v>0</v>
      </c>
      <c r="T230" s="224">
        <f>S230*H230</f>
        <v>0</v>
      </c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  <c r="AR230" s="225" t="s">
        <v>283</v>
      </c>
      <c r="AT230" s="225" t="s">
        <v>148</v>
      </c>
      <c r="AU230" s="225" t="s">
        <v>82</v>
      </c>
      <c r="AY230" s="14" t="s">
        <v>140</v>
      </c>
      <c r="BE230" s="226">
        <f>IF(N230="základní",J230,0)</f>
        <v>0</v>
      </c>
      <c r="BF230" s="226">
        <f>IF(N230="snížená",J230,0)</f>
        <v>0</v>
      </c>
      <c r="BG230" s="226">
        <f>IF(N230="zákl. přenesená",J230,0)</f>
        <v>0</v>
      </c>
      <c r="BH230" s="226">
        <f>IF(N230="sníž. přenesená",J230,0)</f>
        <v>0</v>
      </c>
      <c r="BI230" s="226">
        <f>IF(N230="nulová",J230,0)</f>
        <v>0</v>
      </c>
      <c r="BJ230" s="14" t="s">
        <v>146</v>
      </c>
      <c r="BK230" s="226">
        <f>ROUND(I230*H230,2)</f>
        <v>0</v>
      </c>
      <c r="BL230" s="14" t="s">
        <v>209</v>
      </c>
      <c r="BM230" s="225" t="s">
        <v>418</v>
      </c>
    </row>
    <row r="231" s="2" customFormat="1" ht="24.15" customHeight="1">
      <c r="A231" s="35"/>
      <c r="B231" s="36"/>
      <c r="C231" s="227" t="s">
        <v>419</v>
      </c>
      <c r="D231" s="227" t="s">
        <v>148</v>
      </c>
      <c r="E231" s="228" t="s">
        <v>420</v>
      </c>
      <c r="F231" s="229" t="s">
        <v>421</v>
      </c>
      <c r="G231" s="230" t="s">
        <v>307</v>
      </c>
      <c r="H231" s="231">
        <v>1</v>
      </c>
      <c r="I231" s="232"/>
      <c r="J231" s="233">
        <f>ROUND(I231*H231,2)</f>
        <v>0</v>
      </c>
      <c r="K231" s="234"/>
      <c r="L231" s="235"/>
      <c r="M231" s="236" t="s">
        <v>1</v>
      </c>
      <c r="N231" s="237" t="s">
        <v>40</v>
      </c>
      <c r="O231" s="89"/>
      <c r="P231" s="223">
        <f>O231*H231</f>
        <v>0</v>
      </c>
      <c r="Q231" s="223">
        <v>0</v>
      </c>
      <c r="R231" s="223">
        <f>Q231*H231</f>
        <v>0</v>
      </c>
      <c r="S231" s="223">
        <v>0</v>
      </c>
      <c r="T231" s="224">
        <f>S231*H231</f>
        <v>0</v>
      </c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  <c r="AR231" s="225" t="s">
        <v>283</v>
      </c>
      <c r="AT231" s="225" t="s">
        <v>148</v>
      </c>
      <c r="AU231" s="225" t="s">
        <v>82</v>
      </c>
      <c r="AY231" s="14" t="s">
        <v>140</v>
      </c>
      <c r="BE231" s="226">
        <f>IF(N231="základní",J231,0)</f>
        <v>0</v>
      </c>
      <c r="BF231" s="226">
        <f>IF(N231="snížená",J231,0)</f>
        <v>0</v>
      </c>
      <c r="BG231" s="226">
        <f>IF(N231="zákl. přenesená",J231,0)</f>
        <v>0</v>
      </c>
      <c r="BH231" s="226">
        <f>IF(N231="sníž. přenesená",J231,0)</f>
        <v>0</v>
      </c>
      <c r="BI231" s="226">
        <f>IF(N231="nulová",J231,0)</f>
        <v>0</v>
      </c>
      <c r="BJ231" s="14" t="s">
        <v>146</v>
      </c>
      <c r="BK231" s="226">
        <f>ROUND(I231*H231,2)</f>
        <v>0</v>
      </c>
      <c r="BL231" s="14" t="s">
        <v>209</v>
      </c>
      <c r="BM231" s="225" t="s">
        <v>422</v>
      </c>
    </row>
    <row r="232" s="2" customFormat="1" ht="24.15" customHeight="1">
      <c r="A232" s="35"/>
      <c r="B232" s="36"/>
      <c r="C232" s="213" t="s">
        <v>423</v>
      </c>
      <c r="D232" s="213" t="s">
        <v>142</v>
      </c>
      <c r="E232" s="214" t="s">
        <v>424</v>
      </c>
      <c r="F232" s="215" t="s">
        <v>425</v>
      </c>
      <c r="G232" s="216" t="s">
        <v>151</v>
      </c>
      <c r="H232" s="217">
        <v>0.19800000000000001</v>
      </c>
      <c r="I232" s="218"/>
      <c r="J232" s="219">
        <f>ROUND(I232*H232,2)</f>
        <v>0</v>
      </c>
      <c r="K232" s="220"/>
      <c r="L232" s="41"/>
      <c r="M232" s="221" t="s">
        <v>1</v>
      </c>
      <c r="N232" s="222" t="s">
        <v>40</v>
      </c>
      <c r="O232" s="89"/>
      <c r="P232" s="223">
        <f>O232*H232</f>
        <v>0</v>
      </c>
      <c r="Q232" s="223">
        <v>0</v>
      </c>
      <c r="R232" s="223">
        <f>Q232*H232</f>
        <v>0</v>
      </c>
      <c r="S232" s="223">
        <v>0</v>
      </c>
      <c r="T232" s="224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25" t="s">
        <v>209</v>
      </c>
      <c r="AT232" s="225" t="s">
        <v>142</v>
      </c>
      <c r="AU232" s="225" t="s">
        <v>82</v>
      </c>
      <c r="AY232" s="14" t="s">
        <v>140</v>
      </c>
      <c r="BE232" s="226">
        <f>IF(N232="základní",J232,0)</f>
        <v>0</v>
      </c>
      <c r="BF232" s="226">
        <f>IF(N232="snížená",J232,0)</f>
        <v>0</v>
      </c>
      <c r="BG232" s="226">
        <f>IF(N232="zákl. přenesená",J232,0)</f>
        <v>0</v>
      </c>
      <c r="BH232" s="226">
        <f>IF(N232="sníž. přenesená",J232,0)</f>
        <v>0</v>
      </c>
      <c r="BI232" s="226">
        <f>IF(N232="nulová",J232,0)</f>
        <v>0</v>
      </c>
      <c r="BJ232" s="14" t="s">
        <v>146</v>
      </c>
      <c r="BK232" s="226">
        <f>ROUND(I232*H232,2)</f>
        <v>0</v>
      </c>
      <c r="BL232" s="14" t="s">
        <v>209</v>
      </c>
      <c r="BM232" s="225" t="s">
        <v>426</v>
      </c>
    </row>
    <row r="233" s="2" customFormat="1" ht="24.15" customHeight="1">
      <c r="A233" s="35"/>
      <c r="B233" s="36"/>
      <c r="C233" s="213" t="s">
        <v>427</v>
      </c>
      <c r="D233" s="213" t="s">
        <v>142</v>
      </c>
      <c r="E233" s="214" t="s">
        <v>428</v>
      </c>
      <c r="F233" s="215" t="s">
        <v>429</v>
      </c>
      <c r="G233" s="216" t="s">
        <v>218</v>
      </c>
      <c r="H233" s="217">
        <v>8</v>
      </c>
      <c r="I233" s="218"/>
      <c r="J233" s="219">
        <f>ROUND(I233*H233,2)</f>
        <v>0</v>
      </c>
      <c r="K233" s="220"/>
      <c r="L233" s="41"/>
      <c r="M233" s="221" t="s">
        <v>1</v>
      </c>
      <c r="N233" s="222" t="s">
        <v>40</v>
      </c>
      <c r="O233" s="89"/>
      <c r="P233" s="223">
        <f>O233*H233</f>
        <v>0</v>
      </c>
      <c r="Q233" s="223">
        <v>0</v>
      </c>
      <c r="R233" s="223">
        <f>Q233*H233</f>
        <v>0</v>
      </c>
      <c r="S233" s="223">
        <v>0</v>
      </c>
      <c r="T233" s="224">
        <f>S233*H233</f>
        <v>0</v>
      </c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R233" s="225" t="s">
        <v>209</v>
      </c>
      <c r="AT233" s="225" t="s">
        <v>142</v>
      </c>
      <c r="AU233" s="225" t="s">
        <v>82</v>
      </c>
      <c r="AY233" s="14" t="s">
        <v>140</v>
      </c>
      <c r="BE233" s="226">
        <f>IF(N233="základní",J233,0)</f>
        <v>0</v>
      </c>
      <c r="BF233" s="226">
        <f>IF(N233="snížená",J233,0)</f>
        <v>0</v>
      </c>
      <c r="BG233" s="226">
        <f>IF(N233="zákl. přenesená",J233,0)</f>
        <v>0</v>
      </c>
      <c r="BH233" s="226">
        <f>IF(N233="sníž. přenesená",J233,0)</f>
        <v>0</v>
      </c>
      <c r="BI233" s="226">
        <f>IF(N233="nulová",J233,0)</f>
        <v>0</v>
      </c>
      <c r="BJ233" s="14" t="s">
        <v>146</v>
      </c>
      <c r="BK233" s="226">
        <f>ROUND(I233*H233,2)</f>
        <v>0</v>
      </c>
      <c r="BL233" s="14" t="s">
        <v>209</v>
      </c>
      <c r="BM233" s="225" t="s">
        <v>430</v>
      </c>
    </row>
    <row r="234" s="2" customFormat="1">
      <c r="A234" s="35"/>
      <c r="B234" s="36"/>
      <c r="C234" s="37"/>
      <c r="D234" s="238" t="s">
        <v>213</v>
      </c>
      <c r="E234" s="37"/>
      <c r="F234" s="239" t="s">
        <v>431</v>
      </c>
      <c r="G234" s="37"/>
      <c r="H234" s="37"/>
      <c r="I234" s="240"/>
      <c r="J234" s="37"/>
      <c r="K234" s="37"/>
      <c r="L234" s="41"/>
      <c r="M234" s="241"/>
      <c r="N234" s="242"/>
      <c r="O234" s="89"/>
      <c r="P234" s="89"/>
      <c r="Q234" s="89"/>
      <c r="R234" s="89"/>
      <c r="S234" s="89"/>
      <c r="T234" s="90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  <c r="AT234" s="14" t="s">
        <v>213</v>
      </c>
      <c r="AU234" s="14" t="s">
        <v>82</v>
      </c>
    </row>
    <row r="235" s="2" customFormat="1" ht="24.15" customHeight="1">
      <c r="A235" s="35"/>
      <c r="B235" s="36"/>
      <c r="C235" s="213" t="s">
        <v>432</v>
      </c>
      <c r="D235" s="213" t="s">
        <v>142</v>
      </c>
      <c r="E235" s="214" t="s">
        <v>433</v>
      </c>
      <c r="F235" s="215" t="s">
        <v>434</v>
      </c>
      <c r="G235" s="216" t="s">
        <v>218</v>
      </c>
      <c r="H235" s="217">
        <v>40</v>
      </c>
      <c r="I235" s="218"/>
      <c r="J235" s="219">
        <f>ROUND(I235*H235,2)</f>
        <v>0</v>
      </c>
      <c r="K235" s="220"/>
      <c r="L235" s="41"/>
      <c r="M235" s="221" t="s">
        <v>1</v>
      </c>
      <c r="N235" s="222" t="s">
        <v>40</v>
      </c>
      <c r="O235" s="89"/>
      <c r="P235" s="223">
        <f>O235*H235</f>
        <v>0</v>
      </c>
      <c r="Q235" s="223">
        <v>0</v>
      </c>
      <c r="R235" s="223">
        <f>Q235*H235</f>
        <v>0</v>
      </c>
      <c r="S235" s="223">
        <v>0</v>
      </c>
      <c r="T235" s="224">
        <f>S235*H235</f>
        <v>0</v>
      </c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  <c r="AR235" s="225" t="s">
        <v>219</v>
      </c>
      <c r="AT235" s="225" t="s">
        <v>142</v>
      </c>
      <c r="AU235" s="225" t="s">
        <v>82</v>
      </c>
      <c r="AY235" s="14" t="s">
        <v>140</v>
      </c>
      <c r="BE235" s="226">
        <f>IF(N235="základní",J235,0)</f>
        <v>0</v>
      </c>
      <c r="BF235" s="226">
        <f>IF(N235="snížená",J235,0)</f>
        <v>0</v>
      </c>
      <c r="BG235" s="226">
        <f>IF(N235="zákl. přenesená",J235,0)</f>
        <v>0</v>
      </c>
      <c r="BH235" s="226">
        <f>IF(N235="sníž. přenesená",J235,0)</f>
        <v>0</v>
      </c>
      <c r="BI235" s="226">
        <f>IF(N235="nulová",J235,0)</f>
        <v>0</v>
      </c>
      <c r="BJ235" s="14" t="s">
        <v>146</v>
      </c>
      <c r="BK235" s="226">
        <f>ROUND(I235*H235,2)</f>
        <v>0</v>
      </c>
      <c r="BL235" s="14" t="s">
        <v>219</v>
      </c>
      <c r="BM235" s="225" t="s">
        <v>435</v>
      </c>
    </row>
    <row r="236" s="2" customFormat="1">
      <c r="A236" s="35"/>
      <c r="B236" s="36"/>
      <c r="C236" s="37"/>
      <c r="D236" s="238" t="s">
        <v>213</v>
      </c>
      <c r="E236" s="37"/>
      <c r="F236" s="239" t="s">
        <v>436</v>
      </c>
      <c r="G236" s="37"/>
      <c r="H236" s="37"/>
      <c r="I236" s="240"/>
      <c r="J236" s="37"/>
      <c r="K236" s="37"/>
      <c r="L236" s="41"/>
      <c r="M236" s="241"/>
      <c r="N236" s="242"/>
      <c r="O236" s="89"/>
      <c r="P236" s="89"/>
      <c r="Q236" s="89"/>
      <c r="R236" s="89"/>
      <c r="S236" s="89"/>
      <c r="T236" s="90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T236" s="14" t="s">
        <v>213</v>
      </c>
      <c r="AU236" s="14" t="s">
        <v>82</v>
      </c>
    </row>
    <row r="237" s="2" customFormat="1" ht="24.15" customHeight="1">
      <c r="A237" s="35"/>
      <c r="B237" s="36"/>
      <c r="C237" s="213" t="s">
        <v>437</v>
      </c>
      <c r="D237" s="213" t="s">
        <v>142</v>
      </c>
      <c r="E237" s="214" t="s">
        <v>438</v>
      </c>
      <c r="F237" s="215" t="s">
        <v>439</v>
      </c>
      <c r="G237" s="216" t="s">
        <v>218</v>
      </c>
      <c r="H237" s="217">
        <v>10</v>
      </c>
      <c r="I237" s="218"/>
      <c r="J237" s="219">
        <f>ROUND(I237*H237,2)</f>
        <v>0</v>
      </c>
      <c r="K237" s="220"/>
      <c r="L237" s="41"/>
      <c r="M237" s="221" t="s">
        <v>1</v>
      </c>
      <c r="N237" s="222" t="s">
        <v>40</v>
      </c>
      <c r="O237" s="89"/>
      <c r="P237" s="223">
        <f>O237*H237</f>
        <v>0</v>
      </c>
      <c r="Q237" s="223">
        <v>0</v>
      </c>
      <c r="R237" s="223">
        <f>Q237*H237</f>
        <v>0</v>
      </c>
      <c r="S237" s="223">
        <v>0</v>
      </c>
      <c r="T237" s="224">
        <f>S237*H237</f>
        <v>0</v>
      </c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  <c r="AR237" s="225" t="s">
        <v>219</v>
      </c>
      <c r="AT237" s="225" t="s">
        <v>142</v>
      </c>
      <c r="AU237" s="225" t="s">
        <v>82</v>
      </c>
      <c r="AY237" s="14" t="s">
        <v>140</v>
      </c>
      <c r="BE237" s="226">
        <f>IF(N237="základní",J237,0)</f>
        <v>0</v>
      </c>
      <c r="BF237" s="226">
        <f>IF(N237="snížená",J237,0)</f>
        <v>0</v>
      </c>
      <c r="BG237" s="226">
        <f>IF(N237="zákl. přenesená",J237,0)</f>
        <v>0</v>
      </c>
      <c r="BH237" s="226">
        <f>IF(N237="sníž. přenesená",J237,0)</f>
        <v>0</v>
      </c>
      <c r="BI237" s="226">
        <f>IF(N237="nulová",J237,0)</f>
        <v>0</v>
      </c>
      <c r="BJ237" s="14" t="s">
        <v>146</v>
      </c>
      <c r="BK237" s="226">
        <f>ROUND(I237*H237,2)</f>
        <v>0</v>
      </c>
      <c r="BL237" s="14" t="s">
        <v>219</v>
      </c>
      <c r="BM237" s="225" t="s">
        <v>440</v>
      </c>
    </row>
    <row r="238" s="12" customFormat="1" ht="22.8" customHeight="1">
      <c r="A238" s="12"/>
      <c r="B238" s="197"/>
      <c r="C238" s="198"/>
      <c r="D238" s="199" t="s">
        <v>72</v>
      </c>
      <c r="E238" s="211" t="s">
        <v>441</v>
      </c>
      <c r="F238" s="211" t="s">
        <v>442</v>
      </c>
      <c r="G238" s="198"/>
      <c r="H238" s="198"/>
      <c r="I238" s="201"/>
      <c r="J238" s="212">
        <f>BK238</f>
        <v>0</v>
      </c>
      <c r="K238" s="198"/>
      <c r="L238" s="203"/>
      <c r="M238" s="204"/>
      <c r="N238" s="205"/>
      <c r="O238" s="205"/>
      <c r="P238" s="206">
        <f>SUM(P239:P268)</f>
        <v>0</v>
      </c>
      <c r="Q238" s="205"/>
      <c r="R238" s="206">
        <f>SUM(R239:R268)</f>
        <v>0.70312000000000019</v>
      </c>
      <c r="S238" s="205"/>
      <c r="T238" s="207">
        <f>SUM(T239:T268)</f>
        <v>2.3940000000000001</v>
      </c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R238" s="208" t="s">
        <v>82</v>
      </c>
      <c r="AT238" s="209" t="s">
        <v>72</v>
      </c>
      <c r="AU238" s="209" t="s">
        <v>80</v>
      </c>
      <c r="AY238" s="208" t="s">
        <v>140</v>
      </c>
      <c r="BK238" s="210">
        <f>SUM(BK239:BK268)</f>
        <v>0</v>
      </c>
    </row>
    <row r="239" s="2" customFormat="1" ht="24.15" customHeight="1">
      <c r="A239" s="35"/>
      <c r="B239" s="36"/>
      <c r="C239" s="213" t="s">
        <v>443</v>
      </c>
      <c r="D239" s="213" t="s">
        <v>142</v>
      </c>
      <c r="E239" s="214" t="s">
        <v>444</v>
      </c>
      <c r="F239" s="215" t="s">
        <v>445</v>
      </c>
      <c r="G239" s="216" t="s">
        <v>158</v>
      </c>
      <c r="H239" s="217">
        <v>591</v>
      </c>
      <c r="I239" s="218"/>
      <c r="J239" s="219">
        <f>ROUND(I239*H239,2)</f>
        <v>0</v>
      </c>
      <c r="K239" s="220"/>
      <c r="L239" s="41"/>
      <c r="M239" s="221" t="s">
        <v>1</v>
      </c>
      <c r="N239" s="222" t="s">
        <v>40</v>
      </c>
      <c r="O239" s="89"/>
      <c r="P239" s="223">
        <f>O239*H239</f>
        <v>0</v>
      </c>
      <c r="Q239" s="223">
        <v>0</v>
      </c>
      <c r="R239" s="223">
        <f>Q239*H239</f>
        <v>0</v>
      </c>
      <c r="S239" s="223">
        <v>0</v>
      </c>
      <c r="T239" s="224">
        <f>S239*H239</f>
        <v>0</v>
      </c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  <c r="AR239" s="225" t="s">
        <v>146</v>
      </c>
      <c r="AT239" s="225" t="s">
        <v>142</v>
      </c>
      <c r="AU239" s="225" t="s">
        <v>82</v>
      </c>
      <c r="AY239" s="14" t="s">
        <v>140</v>
      </c>
      <c r="BE239" s="226">
        <f>IF(N239="základní",J239,0)</f>
        <v>0</v>
      </c>
      <c r="BF239" s="226">
        <f>IF(N239="snížená",J239,0)</f>
        <v>0</v>
      </c>
      <c r="BG239" s="226">
        <f>IF(N239="zákl. přenesená",J239,0)</f>
        <v>0</v>
      </c>
      <c r="BH239" s="226">
        <f>IF(N239="sníž. přenesená",J239,0)</f>
        <v>0</v>
      </c>
      <c r="BI239" s="226">
        <f>IF(N239="nulová",J239,0)</f>
        <v>0</v>
      </c>
      <c r="BJ239" s="14" t="s">
        <v>146</v>
      </c>
      <c r="BK239" s="226">
        <f>ROUND(I239*H239,2)</f>
        <v>0</v>
      </c>
      <c r="BL239" s="14" t="s">
        <v>146</v>
      </c>
      <c r="BM239" s="225" t="s">
        <v>446</v>
      </c>
    </row>
    <row r="240" s="2" customFormat="1" ht="16.5" customHeight="1">
      <c r="A240" s="35"/>
      <c r="B240" s="36"/>
      <c r="C240" s="213" t="s">
        <v>447</v>
      </c>
      <c r="D240" s="213" t="s">
        <v>142</v>
      </c>
      <c r="E240" s="214" t="s">
        <v>448</v>
      </c>
      <c r="F240" s="215" t="s">
        <v>449</v>
      </c>
      <c r="G240" s="216" t="s">
        <v>168</v>
      </c>
      <c r="H240" s="217">
        <v>2</v>
      </c>
      <c r="I240" s="218"/>
      <c r="J240" s="219">
        <f>ROUND(I240*H240,2)</f>
        <v>0</v>
      </c>
      <c r="K240" s="220"/>
      <c r="L240" s="41"/>
      <c r="M240" s="221" t="s">
        <v>1</v>
      </c>
      <c r="N240" s="222" t="s">
        <v>40</v>
      </c>
      <c r="O240" s="89"/>
      <c r="P240" s="223">
        <f>O240*H240</f>
        <v>0</v>
      </c>
      <c r="Q240" s="223">
        <v>0</v>
      </c>
      <c r="R240" s="223">
        <f>Q240*H240</f>
        <v>0</v>
      </c>
      <c r="S240" s="223">
        <v>0</v>
      </c>
      <c r="T240" s="224">
        <f>S240*H240</f>
        <v>0</v>
      </c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  <c r="AR240" s="225" t="s">
        <v>209</v>
      </c>
      <c r="AT240" s="225" t="s">
        <v>142</v>
      </c>
      <c r="AU240" s="225" t="s">
        <v>82</v>
      </c>
      <c r="AY240" s="14" t="s">
        <v>140</v>
      </c>
      <c r="BE240" s="226">
        <f>IF(N240="základní",J240,0)</f>
        <v>0</v>
      </c>
      <c r="BF240" s="226">
        <f>IF(N240="snížená",J240,0)</f>
        <v>0</v>
      </c>
      <c r="BG240" s="226">
        <f>IF(N240="zákl. přenesená",J240,0)</f>
        <v>0</v>
      </c>
      <c r="BH240" s="226">
        <f>IF(N240="sníž. přenesená",J240,0)</f>
        <v>0</v>
      </c>
      <c r="BI240" s="226">
        <f>IF(N240="nulová",J240,0)</f>
        <v>0</v>
      </c>
      <c r="BJ240" s="14" t="s">
        <v>146</v>
      </c>
      <c r="BK240" s="226">
        <f>ROUND(I240*H240,2)</f>
        <v>0</v>
      </c>
      <c r="BL240" s="14" t="s">
        <v>209</v>
      </c>
      <c r="BM240" s="225" t="s">
        <v>450</v>
      </c>
    </row>
    <row r="241" s="2" customFormat="1" ht="37.8" customHeight="1">
      <c r="A241" s="35"/>
      <c r="B241" s="36"/>
      <c r="C241" s="227" t="s">
        <v>451</v>
      </c>
      <c r="D241" s="227" t="s">
        <v>148</v>
      </c>
      <c r="E241" s="228" t="s">
        <v>452</v>
      </c>
      <c r="F241" s="229" t="s">
        <v>453</v>
      </c>
      <c r="G241" s="230" t="s">
        <v>168</v>
      </c>
      <c r="H241" s="231">
        <v>2</v>
      </c>
      <c r="I241" s="232"/>
      <c r="J241" s="233">
        <f>ROUND(I241*H241,2)</f>
        <v>0</v>
      </c>
      <c r="K241" s="234"/>
      <c r="L241" s="235"/>
      <c r="M241" s="236" t="s">
        <v>1</v>
      </c>
      <c r="N241" s="237" t="s">
        <v>40</v>
      </c>
      <c r="O241" s="89"/>
      <c r="P241" s="223">
        <f>O241*H241</f>
        <v>0</v>
      </c>
      <c r="Q241" s="223">
        <v>0</v>
      </c>
      <c r="R241" s="223">
        <f>Q241*H241</f>
        <v>0</v>
      </c>
      <c r="S241" s="223">
        <v>0</v>
      </c>
      <c r="T241" s="224">
        <f>S241*H241</f>
        <v>0</v>
      </c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  <c r="AR241" s="225" t="s">
        <v>283</v>
      </c>
      <c r="AT241" s="225" t="s">
        <v>148</v>
      </c>
      <c r="AU241" s="225" t="s">
        <v>82</v>
      </c>
      <c r="AY241" s="14" t="s">
        <v>140</v>
      </c>
      <c r="BE241" s="226">
        <f>IF(N241="základní",J241,0)</f>
        <v>0</v>
      </c>
      <c r="BF241" s="226">
        <f>IF(N241="snížená",J241,0)</f>
        <v>0</v>
      </c>
      <c r="BG241" s="226">
        <f>IF(N241="zákl. přenesená",J241,0)</f>
        <v>0</v>
      </c>
      <c r="BH241" s="226">
        <f>IF(N241="sníž. přenesená",J241,0)</f>
        <v>0</v>
      </c>
      <c r="BI241" s="226">
        <f>IF(N241="nulová",J241,0)</f>
        <v>0</v>
      </c>
      <c r="BJ241" s="14" t="s">
        <v>146</v>
      </c>
      <c r="BK241" s="226">
        <f>ROUND(I241*H241,2)</f>
        <v>0</v>
      </c>
      <c r="BL241" s="14" t="s">
        <v>209</v>
      </c>
      <c r="BM241" s="225" t="s">
        <v>454</v>
      </c>
    </row>
    <row r="242" s="2" customFormat="1" ht="37.8" customHeight="1">
      <c r="A242" s="35"/>
      <c r="B242" s="36"/>
      <c r="C242" s="227" t="s">
        <v>455</v>
      </c>
      <c r="D242" s="227" t="s">
        <v>148</v>
      </c>
      <c r="E242" s="228" t="s">
        <v>456</v>
      </c>
      <c r="F242" s="229" t="s">
        <v>457</v>
      </c>
      <c r="G242" s="230" t="s">
        <v>168</v>
      </c>
      <c r="H242" s="231">
        <v>3</v>
      </c>
      <c r="I242" s="232"/>
      <c r="J242" s="233">
        <f>ROUND(I242*H242,2)</f>
        <v>0</v>
      </c>
      <c r="K242" s="234"/>
      <c r="L242" s="235"/>
      <c r="M242" s="236" t="s">
        <v>1</v>
      </c>
      <c r="N242" s="237" t="s">
        <v>40</v>
      </c>
      <c r="O242" s="89"/>
      <c r="P242" s="223">
        <f>O242*H242</f>
        <v>0</v>
      </c>
      <c r="Q242" s="223">
        <v>0</v>
      </c>
      <c r="R242" s="223">
        <f>Q242*H242</f>
        <v>0</v>
      </c>
      <c r="S242" s="223">
        <v>0</v>
      </c>
      <c r="T242" s="224">
        <f>S242*H242</f>
        <v>0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25" t="s">
        <v>283</v>
      </c>
      <c r="AT242" s="225" t="s">
        <v>148</v>
      </c>
      <c r="AU242" s="225" t="s">
        <v>82</v>
      </c>
      <c r="AY242" s="14" t="s">
        <v>140</v>
      </c>
      <c r="BE242" s="226">
        <f>IF(N242="základní",J242,0)</f>
        <v>0</v>
      </c>
      <c r="BF242" s="226">
        <f>IF(N242="snížená",J242,0)</f>
        <v>0</v>
      </c>
      <c r="BG242" s="226">
        <f>IF(N242="zákl. přenesená",J242,0)</f>
        <v>0</v>
      </c>
      <c r="BH242" s="226">
        <f>IF(N242="sníž. přenesená",J242,0)</f>
        <v>0</v>
      </c>
      <c r="BI242" s="226">
        <f>IF(N242="nulová",J242,0)</f>
        <v>0</v>
      </c>
      <c r="BJ242" s="14" t="s">
        <v>146</v>
      </c>
      <c r="BK242" s="226">
        <f>ROUND(I242*H242,2)</f>
        <v>0</v>
      </c>
      <c r="BL242" s="14" t="s">
        <v>209</v>
      </c>
      <c r="BM242" s="225" t="s">
        <v>458</v>
      </c>
    </row>
    <row r="243" s="2" customFormat="1" ht="44.25" customHeight="1">
      <c r="A243" s="35"/>
      <c r="B243" s="36"/>
      <c r="C243" s="227" t="s">
        <v>459</v>
      </c>
      <c r="D243" s="227" t="s">
        <v>148</v>
      </c>
      <c r="E243" s="228" t="s">
        <v>460</v>
      </c>
      <c r="F243" s="229" t="s">
        <v>461</v>
      </c>
      <c r="G243" s="230" t="s">
        <v>158</v>
      </c>
      <c r="H243" s="231">
        <v>103</v>
      </c>
      <c r="I243" s="232"/>
      <c r="J243" s="233">
        <f>ROUND(I243*H243,2)</f>
        <v>0</v>
      </c>
      <c r="K243" s="234"/>
      <c r="L243" s="235"/>
      <c r="M243" s="236" t="s">
        <v>1</v>
      </c>
      <c r="N243" s="237" t="s">
        <v>40</v>
      </c>
      <c r="O243" s="89"/>
      <c r="P243" s="223">
        <f>O243*H243</f>
        <v>0</v>
      </c>
      <c r="Q243" s="223">
        <v>0</v>
      </c>
      <c r="R243" s="223">
        <f>Q243*H243</f>
        <v>0</v>
      </c>
      <c r="S243" s="223">
        <v>0</v>
      </c>
      <c r="T243" s="224">
        <f>S243*H243</f>
        <v>0</v>
      </c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  <c r="AR243" s="225" t="s">
        <v>283</v>
      </c>
      <c r="AT243" s="225" t="s">
        <v>148</v>
      </c>
      <c r="AU243" s="225" t="s">
        <v>82</v>
      </c>
      <c r="AY243" s="14" t="s">
        <v>140</v>
      </c>
      <c r="BE243" s="226">
        <f>IF(N243="základní",J243,0)</f>
        <v>0</v>
      </c>
      <c r="BF243" s="226">
        <f>IF(N243="snížená",J243,0)</f>
        <v>0</v>
      </c>
      <c r="BG243" s="226">
        <f>IF(N243="zákl. přenesená",J243,0)</f>
        <v>0</v>
      </c>
      <c r="BH243" s="226">
        <f>IF(N243="sníž. přenesená",J243,0)</f>
        <v>0</v>
      </c>
      <c r="BI243" s="226">
        <f>IF(N243="nulová",J243,0)</f>
        <v>0</v>
      </c>
      <c r="BJ243" s="14" t="s">
        <v>146</v>
      </c>
      <c r="BK243" s="226">
        <f>ROUND(I243*H243,2)</f>
        <v>0</v>
      </c>
      <c r="BL243" s="14" t="s">
        <v>209</v>
      </c>
      <c r="BM243" s="225" t="s">
        <v>462</v>
      </c>
    </row>
    <row r="244" s="2" customFormat="1" ht="44.25" customHeight="1">
      <c r="A244" s="35"/>
      <c r="B244" s="36"/>
      <c r="C244" s="227" t="s">
        <v>463</v>
      </c>
      <c r="D244" s="227" t="s">
        <v>148</v>
      </c>
      <c r="E244" s="228" t="s">
        <v>464</v>
      </c>
      <c r="F244" s="229" t="s">
        <v>465</v>
      </c>
      <c r="G244" s="230" t="s">
        <v>158</v>
      </c>
      <c r="H244" s="231">
        <v>47</v>
      </c>
      <c r="I244" s="232"/>
      <c r="J244" s="233">
        <f>ROUND(I244*H244,2)</f>
        <v>0</v>
      </c>
      <c r="K244" s="234"/>
      <c r="L244" s="235"/>
      <c r="M244" s="236" t="s">
        <v>1</v>
      </c>
      <c r="N244" s="237" t="s">
        <v>40</v>
      </c>
      <c r="O244" s="89"/>
      <c r="P244" s="223">
        <f>O244*H244</f>
        <v>0</v>
      </c>
      <c r="Q244" s="223">
        <v>0</v>
      </c>
      <c r="R244" s="223">
        <f>Q244*H244</f>
        <v>0</v>
      </c>
      <c r="S244" s="223">
        <v>0</v>
      </c>
      <c r="T244" s="224">
        <f>S244*H244</f>
        <v>0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25" t="s">
        <v>283</v>
      </c>
      <c r="AT244" s="225" t="s">
        <v>148</v>
      </c>
      <c r="AU244" s="225" t="s">
        <v>82</v>
      </c>
      <c r="AY244" s="14" t="s">
        <v>140</v>
      </c>
      <c r="BE244" s="226">
        <f>IF(N244="základní",J244,0)</f>
        <v>0</v>
      </c>
      <c r="BF244" s="226">
        <f>IF(N244="snížená",J244,0)</f>
        <v>0</v>
      </c>
      <c r="BG244" s="226">
        <f>IF(N244="zákl. přenesená",J244,0)</f>
        <v>0</v>
      </c>
      <c r="BH244" s="226">
        <f>IF(N244="sníž. přenesená",J244,0)</f>
        <v>0</v>
      </c>
      <c r="BI244" s="226">
        <f>IF(N244="nulová",J244,0)</f>
        <v>0</v>
      </c>
      <c r="BJ244" s="14" t="s">
        <v>146</v>
      </c>
      <c r="BK244" s="226">
        <f>ROUND(I244*H244,2)</f>
        <v>0</v>
      </c>
      <c r="BL244" s="14" t="s">
        <v>209</v>
      </c>
      <c r="BM244" s="225" t="s">
        <v>466</v>
      </c>
    </row>
    <row r="245" s="2" customFormat="1" ht="44.25" customHeight="1">
      <c r="A245" s="35"/>
      <c r="B245" s="36"/>
      <c r="C245" s="227" t="s">
        <v>467</v>
      </c>
      <c r="D245" s="227" t="s">
        <v>148</v>
      </c>
      <c r="E245" s="228" t="s">
        <v>468</v>
      </c>
      <c r="F245" s="229" t="s">
        <v>469</v>
      </c>
      <c r="G245" s="230" t="s">
        <v>158</v>
      </c>
      <c r="H245" s="231">
        <v>14</v>
      </c>
      <c r="I245" s="232"/>
      <c r="J245" s="233">
        <f>ROUND(I245*H245,2)</f>
        <v>0</v>
      </c>
      <c r="K245" s="234"/>
      <c r="L245" s="235"/>
      <c r="M245" s="236" t="s">
        <v>1</v>
      </c>
      <c r="N245" s="237" t="s">
        <v>40</v>
      </c>
      <c r="O245" s="89"/>
      <c r="P245" s="223">
        <f>O245*H245</f>
        <v>0</v>
      </c>
      <c r="Q245" s="223">
        <v>0</v>
      </c>
      <c r="R245" s="223">
        <f>Q245*H245</f>
        <v>0</v>
      </c>
      <c r="S245" s="223">
        <v>0</v>
      </c>
      <c r="T245" s="224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25" t="s">
        <v>283</v>
      </c>
      <c r="AT245" s="225" t="s">
        <v>148</v>
      </c>
      <c r="AU245" s="225" t="s">
        <v>82</v>
      </c>
      <c r="AY245" s="14" t="s">
        <v>140</v>
      </c>
      <c r="BE245" s="226">
        <f>IF(N245="základní",J245,0)</f>
        <v>0</v>
      </c>
      <c r="BF245" s="226">
        <f>IF(N245="snížená",J245,0)</f>
        <v>0</v>
      </c>
      <c r="BG245" s="226">
        <f>IF(N245="zákl. přenesená",J245,0)</f>
        <v>0</v>
      </c>
      <c r="BH245" s="226">
        <f>IF(N245="sníž. přenesená",J245,0)</f>
        <v>0</v>
      </c>
      <c r="BI245" s="226">
        <f>IF(N245="nulová",J245,0)</f>
        <v>0</v>
      </c>
      <c r="BJ245" s="14" t="s">
        <v>146</v>
      </c>
      <c r="BK245" s="226">
        <f>ROUND(I245*H245,2)</f>
        <v>0</v>
      </c>
      <c r="BL245" s="14" t="s">
        <v>209</v>
      </c>
      <c r="BM245" s="225" t="s">
        <v>470</v>
      </c>
    </row>
    <row r="246" s="2" customFormat="1" ht="24.15" customHeight="1">
      <c r="A246" s="35"/>
      <c r="B246" s="36"/>
      <c r="C246" s="213" t="s">
        <v>471</v>
      </c>
      <c r="D246" s="213" t="s">
        <v>142</v>
      </c>
      <c r="E246" s="214" t="s">
        <v>472</v>
      </c>
      <c r="F246" s="215" t="s">
        <v>473</v>
      </c>
      <c r="G246" s="216" t="s">
        <v>158</v>
      </c>
      <c r="H246" s="217">
        <v>450</v>
      </c>
      <c r="I246" s="218"/>
      <c r="J246" s="219">
        <f>ROUND(I246*H246,2)</f>
        <v>0</v>
      </c>
      <c r="K246" s="220"/>
      <c r="L246" s="41"/>
      <c r="M246" s="221" t="s">
        <v>1</v>
      </c>
      <c r="N246" s="222" t="s">
        <v>40</v>
      </c>
      <c r="O246" s="89"/>
      <c r="P246" s="223">
        <f>O246*H246</f>
        <v>0</v>
      </c>
      <c r="Q246" s="223">
        <v>5.0000000000000002E-05</v>
      </c>
      <c r="R246" s="223">
        <f>Q246*H246</f>
        <v>0.022500000000000003</v>
      </c>
      <c r="S246" s="223">
        <v>0.0053200000000000001</v>
      </c>
      <c r="T246" s="224">
        <f>S246*H246</f>
        <v>2.3940000000000001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25" t="s">
        <v>209</v>
      </c>
      <c r="AT246" s="225" t="s">
        <v>142</v>
      </c>
      <c r="AU246" s="225" t="s">
        <v>82</v>
      </c>
      <c r="AY246" s="14" t="s">
        <v>140</v>
      </c>
      <c r="BE246" s="226">
        <f>IF(N246="základní",J246,0)</f>
        <v>0</v>
      </c>
      <c r="BF246" s="226">
        <f>IF(N246="snížená",J246,0)</f>
        <v>0</v>
      </c>
      <c r="BG246" s="226">
        <f>IF(N246="zákl. přenesená",J246,0)</f>
        <v>0</v>
      </c>
      <c r="BH246" s="226">
        <f>IF(N246="sníž. přenesená",J246,0)</f>
        <v>0</v>
      </c>
      <c r="BI246" s="226">
        <f>IF(N246="nulová",J246,0)</f>
        <v>0</v>
      </c>
      <c r="BJ246" s="14" t="s">
        <v>146</v>
      </c>
      <c r="BK246" s="226">
        <f>ROUND(I246*H246,2)</f>
        <v>0</v>
      </c>
      <c r="BL246" s="14" t="s">
        <v>209</v>
      </c>
      <c r="BM246" s="225" t="s">
        <v>474</v>
      </c>
    </row>
    <row r="247" s="2" customFormat="1">
      <c r="A247" s="35"/>
      <c r="B247" s="36"/>
      <c r="C247" s="37"/>
      <c r="D247" s="238" t="s">
        <v>213</v>
      </c>
      <c r="E247" s="37"/>
      <c r="F247" s="239" t="s">
        <v>475</v>
      </c>
      <c r="G247" s="37"/>
      <c r="H247" s="37"/>
      <c r="I247" s="240"/>
      <c r="J247" s="37"/>
      <c r="K247" s="37"/>
      <c r="L247" s="41"/>
      <c r="M247" s="241"/>
      <c r="N247" s="242"/>
      <c r="O247" s="89"/>
      <c r="P247" s="89"/>
      <c r="Q247" s="89"/>
      <c r="R247" s="89"/>
      <c r="S247" s="89"/>
      <c r="T247" s="90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  <c r="AT247" s="14" t="s">
        <v>213</v>
      </c>
      <c r="AU247" s="14" t="s">
        <v>82</v>
      </c>
    </row>
    <row r="248" s="2" customFormat="1" ht="37.8" customHeight="1">
      <c r="A248" s="35"/>
      <c r="B248" s="36"/>
      <c r="C248" s="213" t="s">
        <v>476</v>
      </c>
      <c r="D248" s="213" t="s">
        <v>142</v>
      </c>
      <c r="E248" s="214" t="s">
        <v>477</v>
      </c>
      <c r="F248" s="215" t="s">
        <v>478</v>
      </c>
      <c r="G248" s="216" t="s">
        <v>158</v>
      </c>
      <c r="H248" s="217">
        <v>115</v>
      </c>
      <c r="I248" s="218"/>
      <c r="J248" s="219">
        <f>ROUND(I248*H248,2)</f>
        <v>0</v>
      </c>
      <c r="K248" s="220"/>
      <c r="L248" s="41"/>
      <c r="M248" s="221" t="s">
        <v>1</v>
      </c>
      <c r="N248" s="222" t="s">
        <v>40</v>
      </c>
      <c r="O248" s="89"/>
      <c r="P248" s="223">
        <f>O248*H248</f>
        <v>0</v>
      </c>
      <c r="Q248" s="223">
        <v>0.00051000000000000004</v>
      </c>
      <c r="R248" s="223">
        <f>Q248*H248</f>
        <v>0.058650000000000008</v>
      </c>
      <c r="S248" s="223">
        <v>0</v>
      </c>
      <c r="T248" s="224">
        <f>S248*H248</f>
        <v>0</v>
      </c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  <c r="AR248" s="225" t="s">
        <v>209</v>
      </c>
      <c r="AT248" s="225" t="s">
        <v>142</v>
      </c>
      <c r="AU248" s="225" t="s">
        <v>82</v>
      </c>
      <c r="AY248" s="14" t="s">
        <v>140</v>
      </c>
      <c r="BE248" s="226">
        <f>IF(N248="základní",J248,0)</f>
        <v>0</v>
      </c>
      <c r="BF248" s="226">
        <f>IF(N248="snížená",J248,0)</f>
        <v>0</v>
      </c>
      <c r="BG248" s="226">
        <f>IF(N248="zákl. přenesená",J248,0)</f>
        <v>0</v>
      </c>
      <c r="BH248" s="226">
        <f>IF(N248="sníž. přenesená",J248,0)</f>
        <v>0</v>
      </c>
      <c r="BI248" s="226">
        <f>IF(N248="nulová",J248,0)</f>
        <v>0</v>
      </c>
      <c r="BJ248" s="14" t="s">
        <v>146</v>
      </c>
      <c r="BK248" s="226">
        <f>ROUND(I248*H248,2)</f>
        <v>0</v>
      </c>
      <c r="BL248" s="14" t="s">
        <v>209</v>
      </c>
      <c r="BM248" s="225" t="s">
        <v>479</v>
      </c>
    </row>
    <row r="249" s="2" customFormat="1">
      <c r="A249" s="35"/>
      <c r="B249" s="36"/>
      <c r="C249" s="37"/>
      <c r="D249" s="238" t="s">
        <v>213</v>
      </c>
      <c r="E249" s="37"/>
      <c r="F249" s="239" t="s">
        <v>480</v>
      </c>
      <c r="G249" s="37"/>
      <c r="H249" s="37"/>
      <c r="I249" s="240"/>
      <c r="J249" s="37"/>
      <c r="K249" s="37"/>
      <c r="L249" s="41"/>
      <c r="M249" s="241"/>
      <c r="N249" s="242"/>
      <c r="O249" s="89"/>
      <c r="P249" s="89"/>
      <c r="Q249" s="89"/>
      <c r="R249" s="89"/>
      <c r="S249" s="89"/>
      <c r="T249" s="90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T249" s="14" t="s">
        <v>213</v>
      </c>
      <c r="AU249" s="14" t="s">
        <v>82</v>
      </c>
    </row>
    <row r="250" s="2" customFormat="1" ht="37.8" customHeight="1">
      <c r="A250" s="35"/>
      <c r="B250" s="36"/>
      <c r="C250" s="213" t="s">
        <v>481</v>
      </c>
      <c r="D250" s="213" t="s">
        <v>142</v>
      </c>
      <c r="E250" s="214" t="s">
        <v>482</v>
      </c>
      <c r="F250" s="215" t="s">
        <v>483</v>
      </c>
      <c r="G250" s="216" t="s">
        <v>158</v>
      </c>
      <c r="H250" s="217">
        <v>95</v>
      </c>
      <c r="I250" s="218"/>
      <c r="J250" s="219">
        <f>ROUND(I250*H250,2)</f>
        <v>0</v>
      </c>
      <c r="K250" s="220"/>
      <c r="L250" s="41"/>
      <c r="M250" s="221" t="s">
        <v>1</v>
      </c>
      <c r="N250" s="222" t="s">
        <v>40</v>
      </c>
      <c r="O250" s="89"/>
      <c r="P250" s="223">
        <f>O250*H250</f>
        <v>0</v>
      </c>
      <c r="Q250" s="223">
        <v>0.00062</v>
      </c>
      <c r="R250" s="223">
        <f>Q250*H250</f>
        <v>0.058900000000000001</v>
      </c>
      <c r="S250" s="223">
        <v>0</v>
      </c>
      <c r="T250" s="224">
        <f>S250*H250</f>
        <v>0</v>
      </c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  <c r="AR250" s="225" t="s">
        <v>209</v>
      </c>
      <c r="AT250" s="225" t="s">
        <v>142</v>
      </c>
      <c r="AU250" s="225" t="s">
        <v>82</v>
      </c>
      <c r="AY250" s="14" t="s">
        <v>140</v>
      </c>
      <c r="BE250" s="226">
        <f>IF(N250="základní",J250,0)</f>
        <v>0</v>
      </c>
      <c r="BF250" s="226">
        <f>IF(N250="snížená",J250,0)</f>
        <v>0</v>
      </c>
      <c r="BG250" s="226">
        <f>IF(N250="zákl. přenesená",J250,0)</f>
        <v>0</v>
      </c>
      <c r="BH250" s="226">
        <f>IF(N250="sníž. přenesená",J250,0)</f>
        <v>0</v>
      </c>
      <c r="BI250" s="226">
        <f>IF(N250="nulová",J250,0)</f>
        <v>0</v>
      </c>
      <c r="BJ250" s="14" t="s">
        <v>146</v>
      </c>
      <c r="BK250" s="226">
        <f>ROUND(I250*H250,2)</f>
        <v>0</v>
      </c>
      <c r="BL250" s="14" t="s">
        <v>209</v>
      </c>
      <c r="BM250" s="225" t="s">
        <v>484</v>
      </c>
    </row>
    <row r="251" s="2" customFormat="1">
      <c r="A251" s="35"/>
      <c r="B251" s="36"/>
      <c r="C251" s="37"/>
      <c r="D251" s="238" t="s">
        <v>213</v>
      </c>
      <c r="E251" s="37"/>
      <c r="F251" s="239" t="s">
        <v>480</v>
      </c>
      <c r="G251" s="37"/>
      <c r="H251" s="37"/>
      <c r="I251" s="240"/>
      <c r="J251" s="37"/>
      <c r="K251" s="37"/>
      <c r="L251" s="41"/>
      <c r="M251" s="241"/>
      <c r="N251" s="242"/>
      <c r="O251" s="89"/>
      <c r="P251" s="89"/>
      <c r="Q251" s="89"/>
      <c r="R251" s="89"/>
      <c r="S251" s="89"/>
      <c r="T251" s="90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T251" s="14" t="s">
        <v>213</v>
      </c>
      <c r="AU251" s="14" t="s">
        <v>82</v>
      </c>
    </row>
    <row r="252" s="2" customFormat="1" ht="37.8" customHeight="1">
      <c r="A252" s="35"/>
      <c r="B252" s="36"/>
      <c r="C252" s="213" t="s">
        <v>485</v>
      </c>
      <c r="D252" s="213" t="s">
        <v>142</v>
      </c>
      <c r="E252" s="214" t="s">
        <v>486</v>
      </c>
      <c r="F252" s="215" t="s">
        <v>487</v>
      </c>
      <c r="G252" s="216" t="s">
        <v>158</v>
      </c>
      <c r="H252" s="217">
        <v>79</v>
      </c>
      <c r="I252" s="218"/>
      <c r="J252" s="219">
        <f>ROUND(I252*H252,2)</f>
        <v>0</v>
      </c>
      <c r="K252" s="220"/>
      <c r="L252" s="41"/>
      <c r="M252" s="221" t="s">
        <v>1</v>
      </c>
      <c r="N252" s="222" t="s">
        <v>40</v>
      </c>
      <c r="O252" s="89"/>
      <c r="P252" s="223">
        <f>O252*H252</f>
        <v>0</v>
      </c>
      <c r="Q252" s="223">
        <v>0.00095</v>
      </c>
      <c r="R252" s="223">
        <f>Q252*H252</f>
        <v>0.075050000000000006</v>
      </c>
      <c r="S252" s="223">
        <v>0</v>
      </c>
      <c r="T252" s="224">
        <f>S252*H252</f>
        <v>0</v>
      </c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  <c r="AR252" s="225" t="s">
        <v>209</v>
      </c>
      <c r="AT252" s="225" t="s">
        <v>142</v>
      </c>
      <c r="AU252" s="225" t="s">
        <v>82</v>
      </c>
      <c r="AY252" s="14" t="s">
        <v>140</v>
      </c>
      <c r="BE252" s="226">
        <f>IF(N252="základní",J252,0)</f>
        <v>0</v>
      </c>
      <c r="BF252" s="226">
        <f>IF(N252="snížená",J252,0)</f>
        <v>0</v>
      </c>
      <c r="BG252" s="226">
        <f>IF(N252="zákl. přenesená",J252,0)</f>
        <v>0</v>
      </c>
      <c r="BH252" s="226">
        <f>IF(N252="sníž. přenesená",J252,0)</f>
        <v>0</v>
      </c>
      <c r="BI252" s="226">
        <f>IF(N252="nulová",J252,0)</f>
        <v>0</v>
      </c>
      <c r="BJ252" s="14" t="s">
        <v>146</v>
      </c>
      <c r="BK252" s="226">
        <f>ROUND(I252*H252,2)</f>
        <v>0</v>
      </c>
      <c r="BL252" s="14" t="s">
        <v>209</v>
      </c>
      <c r="BM252" s="225" t="s">
        <v>488</v>
      </c>
    </row>
    <row r="253" s="2" customFormat="1">
      <c r="A253" s="35"/>
      <c r="B253" s="36"/>
      <c r="C253" s="37"/>
      <c r="D253" s="238" t="s">
        <v>213</v>
      </c>
      <c r="E253" s="37"/>
      <c r="F253" s="239" t="s">
        <v>480</v>
      </c>
      <c r="G253" s="37"/>
      <c r="H253" s="37"/>
      <c r="I253" s="240"/>
      <c r="J253" s="37"/>
      <c r="K253" s="37"/>
      <c r="L253" s="41"/>
      <c r="M253" s="241"/>
      <c r="N253" s="242"/>
      <c r="O253" s="89"/>
      <c r="P253" s="89"/>
      <c r="Q253" s="89"/>
      <c r="R253" s="89"/>
      <c r="S253" s="89"/>
      <c r="T253" s="90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T253" s="14" t="s">
        <v>213</v>
      </c>
      <c r="AU253" s="14" t="s">
        <v>82</v>
      </c>
    </row>
    <row r="254" s="2" customFormat="1" ht="37.8" customHeight="1">
      <c r="A254" s="35"/>
      <c r="B254" s="36"/>
      <c r="C254" s="213" t="s">
        <v>489</v>
      </c>
      <c r="D254" s="213" t="s">
        <v>142</v>
      </c>
      <c r="E254" s="214" t="s">
        <v>490</v>
      </c>
      <c r="F254" s="215" t="s">
        <v>491</v>
      </c>
      <c r="G254" s="216" t="s">
        <v>158</v>
      </c>
      <c r="H254" s="217">
        <v>138</v>
      </c>
      <c r="I254" s="218"/>
      <c r="J254" s="219">
        <f>ROUND(I254*H254,2)</f>
        <v>0</v>
      </c>
      <c r="K254" s="220"/>
      <c r="L254" s="41"/>
      <c r="M254" s="221" t="s">
        <v>1</v>
      </c>
      <c r="N254" s="222" t="s">
        <v>40</v>
      </c>
      <c r="O254" s="89"/>
      <c r="P254" s="223">
        <f>O254*H254</f>
        <v>0</v>
      </c>
      <c r="Q254" s="223">
        <v>0.0011900000000000001</v>
      </c>
      <c r="R254" s="223">
        <f>Q254*H254</f>
        <v>0.16422000000000001</v>
      </c>
      <c r="S254" s="223">
        <v>0</v>
      </c>
      <c r="T254" s="224">
        <f>S254*H254</f>
        <v>0</v>
      </c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  <c r="AR254" s="225" t="s">
        <v>209</v>
      </c>
      <c r="AT254" s="225" t="s">
        <v>142</v>
      </c>
      <c r="AU254" s="225" t="s">
        <v>82</v>
      </c>
      <c r="AY254" s="14" t="s">
        <v>140</v>
      </c>
      <c r="BE254" s="226">
        <f>IF(N254="základní",J254,0)</f>
        <v>0</v>
      </c>
      <c r="BF254" s="226">
        <f>IF(N254="snížená",J254,0)</f>
        <v>0</v>
      </c>
      <c r="BG254" s="226">
        <f>IF(N254="zákl. přenesená",J254,0)</f>
        <v>0</v>
      </c>
      <c r="BH254" s="226">
        <f>IF(N254="sníž. přenesená",J254,0)</f>
        <v>0</v>
      </c>
      <c r="BI254" s="226">
        <f>IF(N254="nulová",J254,0)</f>
        <v>0</v>
      </c>
      <c r="BJ254" s="14" t="s">
        <v>146</v>
      </c>
      <c r="BK254" s="226">
        <f>ROUND(I254*H254,2)</f>
        <v>0</v>
      </c>
      <c r="BL254" s="14" t="s">
        <v>209</v>
      </c>
      <c r="BM254" s="225" t="s">
        <v>492</v>
      </c>
    </row>
    <row r="255" s="2" customFormat="1">
      <c r="A255" s="35"/>
      <c r="B255" s="36"/>
      <c r="C255" s="37"/>
      <c r="D255" s="238" t="s">
        <v>213</v>
      </c>
      <c r="E255" s="37"/>
      <c r="F255" s="239" t="s">
        <v>480</v>
      </c>
      <c r="G255" s="37"/>
      <c r="H255" s="37"/>
      <c r="I255" s="240"/>
      <c r="J255" s="37"/>
      <c r="K255" s="37"/>
      <c r="L255" s="41"/>
      <c r="M255" s="241"/>
      <c r="N255" s="242"/>
      <c r="O255" s="89"/>
      <c r="P255" s="89"/>
      <c r="Q255" s="89"/>
      <c r="R255" s="89"/>
      <c r="S255" s="89"/>
      <c r="T255" s="90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T255" s="14" t="s">
        <v>213</v>
      </c>
      <c r="AU255" s="14" t="s">
        <v>82</v>
      </c>
    </row>
    <row r="256" s="2" customFormat="1" ht="37.8" customHeight="1">
      <c r="A256" s="35"/>
      <c r="B256" s="36"/>
      <c r="C256" s="213" t="s">
        <v>493</v>
      </c>
      <c r="D256" s="213" t="s">
        <v>142</v>
      </c>
      <c r="E256" s="214" t="s">
        <v>494</v>
      </c>
      <c r="F256" s="215" t="s">
        <v>495</v>
      </c>
      <c r="G256" s="216" t="s">
        <v>158</v>
      </c>
      <c r="H256" s="217">
        <v>103</v>
      </c>
      <c r="I256" s="218"/>
      <c r="J256" s="219">
        <f>ROUND(I256*H256,2)</f>
        <v>0</v>
      </c>
      <c r="K256" s="220"/>
      <c r="L256" s="41"/>
      <c r="M256" s="221" t="s">
        <v>1</v>
      </c>
      <c r="N256" s="222" t="s">
        <v>40</v>
      </c>
      <c r="O256" s="89"/>
      <c r="P256" s="223">
        <f>O256*H256</f>
        <v>0</v>
      </c>
      <c r="Q256" s="223">
        <v>0.0015</v>
      </c>
      <c r="R256" s="223">
        <f>Q256*H256</f>
        <v>0.1545</v>
      </c>
      <c r="S256" s="223">
        <v>0</v>
      </c>
      <c r="T256" s="224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25" t="s">
        <v>209</v>
      </c>
      <c r="AT256" s="225" t="s">
        <v>142</v>
      </c>
      <c r="AU256" s="225" t="s">
        <v>82</v>
      </c>
      <c r="AY256" s="14" t="s">
        <v>140</v>
      </c>
      <c r="BE256" s="226">
        <f>IF(N256="základní",J256,0)</f>
        <v>0</v>
      </c>
      <c r="BF256" s="226">
        <f>IF(N256="snížená",J256,0)</f>
        <v>0</v>
      </c>
      <c r="BG256" s="226">
        <f>IF(N256="zákl. přenesená",J256,0)</f>
        <v>0</v>
      </c>
      <c r="BH256" s="226">
        <f>IF(N256="sníž. přenesená",J256,0)</f>
        <v>0</v>
      </c>
      <c r="BI256" s="226">
        <f>IF(N256="nulová",J256,0)</f>
        <v>0</v>
      </c>
      <c r="BJ256" s="14" t="s">
        <v>146</v>
      </c>
      <c r="BK256" s="226">
        <f>ROUND(I256*H256,2)</f>
        <v>0</v>
      </c>
      <c r="BL256" s="14" t="s">
        <v>209</v>
      </c>
      <c r="BM256" s="225" t="s">
        <v>496</v>
      </c>
    </row>
    <row r="257" s="2" customFormat="1">
      <c r="A257" s="35"/>
      <c r="B257" s="36"/>
      <c r="C257" s="37"/>
      <c r="D257" s="238" t="s">
        <v>213</v>
      </c>
      <c r="E257" s="37"/>
      <c r="F257" s="239" t="s">
        <v>480</v>
      </c>
      <c r="G257" s="37"/>
      <c r="H257" s="37"/>
      <c r="I257" s="240"/>
      <c r="J257" s="37"/>
      <c r="K257" s="37"/>
      <c r="L257" s="41"/>
      <c r="M257" s="241"/>
      <c r="N257" s="242"/>
      <c r="O257" s="89"/>
      <c r="P257" s="89"/>
      <c r="Q257" s="89"/>
      <c r="R257" s="89"/>
      <c r="S257" s="89"/>
      <c r="T257" s="90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T257" s="14" t="s">
        <v>213</v>
      </c>
      <c r="AU257" s="14" t="s">
        <v>82</v>
      </c>
    </row>
    <row r="258" s="2" customFormat="1" ht="37.8" customHeight="1">
      <c r="A258" s="35"/>
      <c r="B258" s="36"/>
      <c r="C258" s="213" t="s">
        <v>497</v>
      </c>
      <c r="D258" s="213" t="s">
        <v>142</v>
      </c>
      <c r="E258" s="214" t="s">
        <v>498</v>
      </c>
      <c r="F258" s="215" t="s">
        <v>499</v>
      </c>
      <c r="G258" s="216" t="s">
        <v>158</v>
      </c>
      <c r="H258" s="217">
        <v>47</v>
      </c>
      <c r="I258" s="218"/>
      <c r="J258" s="219">
        <f>ROUND(I258*H258,2)</f>
        <v>0</v>
      </c>
      <c r="K258" s="220"/>
      <c r="L258" s="41"/>
      <c r="M258" s="221" t="s">
        <v>1</v>
      </c>
      <c r="N258" s="222" t="s">
        <v>40</v>
      </c>
      <c r="O258" s="89"/>
      <c r="P258" s="223">
        <f>O258*H258</f>
        <v>0</v>
      </c>
      <c r="Q258" s="223">
        <v>0.0019400000000000001</v>
      </c>
      <c r="R258" s="223">
        <f>Q258*H258</f>
        <v>0.091180000000000011</v>
      </c>
      <c r="S258" s="223">
        <v>0</v>
      </c>
      <c r="T258" s="224">
        <f>S258*H258</f>
        <v>0</v>
      </c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R258" s="225" t="s">
        <v>209</v>
      </c>
      <c r="AT258" s="225" t="s">
        <v>142</v>
      </c>
      <c r="AU258" s="225" t="s">
        <v>82</v>
      </c>
      <c r="AY258" s="14" t="s">
        <v>140</v>
      </c>
      <c r="BE258" s="226">
        <f>IF(N258="základní",J258,0)</f>
        <v>0</v>
      </c>
      <c r="BF258" s="226">
        <f>IF(N258="snížená",J258,0)</f>
        <v>0</v>
      </c>
      <c r="BG258" s="226">
        <f>IF(N258="zákl. přenesená",J258,0)</f>
        <v>0</v>
      </c>
      <c r="BH258" s="226">
        <f>IF(N258="sníž. přenesená",J258,0)</f>
        <v>0</v>
      </c>
      <c r="BI258" s="226">
        <f>IF(N258="nulová",J258,0)</f>
        <v>0</v>
      </c>
      <c r="BJ258" s="14" t="s">
        <v>146</v>
      </c>
      <c r="BK258" s="226">
        <f>ROUND(I258*H258,2)</f>
        <v>0</v>
      </c>
      <c r="BL258" s="14" t="s">
        <v>209</v>
      </c>
      <c r="BM258" s="225" t="s">
        <v>500</v>
      </c>
    </row>
    <row r="259" s="2" customFormat="1">
      <c r="A259" s="35"/>
      <c r="B259" s="36"/>
      <c r="C259" s="37"/>
      <c r="D259" s="238" t="s">
        <v>213</v>
      </c>
      <c r="E259" s="37"/>
      <c r="F259" s="239" t="s">
        <v>480</v>
      </c>
      <c r="G259" s="37"/>
      <c r="H259" s="37"/>
      <c r="I259" s="240"/>
      <c r="J259" s="37"/>
      <c r="K259" s="37"/>
      <c r="L259" s="41"/>
      <c r="M259" s="241"/>
      <c r="N259" s="242"/>
      <c r="O259" s="89"/>
      <c r="P259" s="89"/>
      <c r="Q259" s="89"/>
      <c r="R259" s="89"/>
      <c r="S259" s="89"/>
      <c r="T259" s="90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  <c r="AT259" s="14" t="s">
        <v>213</v>
      </c>
      <c r="AU259" s="14" t="s">
        <v>82</v>
      </c>
    </row>
    <row r="260" s="2" customFormat="1" ht="37.8" customHeight="1">
      <c r="A260" s="35"/>
      <c r="B260" s="36"/>
      <c r="C260" s="213" t="s">
        <v>501</v>
      </c>
      <c r="D260" s="213" t="s">
        <v>142</v>
      </c>
      <c r="E260" s="214" t="s">
        <v>502</v>
      </c>
      <c r="F260" s="215" t="s">
        <v>503</v>
      </c>
      <c r="G260" s="216" t="s">
        <v>158</v>
      </c>
      <c r="H260" s="217">
        <v>14</v>
      </c>
      <c r="I260" s="218"/>
      <c r="J260" s="219">
        <f>ROUND(I260*H260,2)</f>
        <v>0</v>
      </c>
      <c r="K260" s="220"/>
      <c r="L260" s="41"/>
      <c r="M260" s="221" t="s">
        <v>1</v>
      </c>
      <c r="N260" s="222" t="s">
        <v>40</v>
      </c>
      <c r="O260" s="89"/>
      <c r="P260" s="223">
        <f>O260*H260</f>
        <v>0</v>
      </c>
      <c r="Q260" s="223">
        <v>0.0026099999999999999</v>
      </c>
      <c r="R260" s="223">
        <f>Q260*H260</f>
        <v>0.036539999999999996</v>
      </c>
      <c r="S260" s="223">
        <v>0</v>
      </c>
      <c r="T260" s="224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25" t="s">
        <v>209</v>
      </c>
      <c r="AT260" s="225" t="s">
        <v>142</v>
      </c>
      <c r="AU260" s="225" t="s">
        <v>82</v>
      </c>
      <c r="AY260" s="14" t="s">
        <v>140</v>
      </c>
      <c r="BE260" s="226">
        <f>IF(N260="základní",J260,0)</f>
        <v>0</v>
      </c>
      <c r="BF260" s="226">
        <f>IF(N260="snížená",J260,0)</f>
        <v>0</v>
      </c>
      <c r="BG260" s="226">
        <f>IF(N260="zákl. přenesená",J260,0)</f>
        <v>0</v>
      </c>
      <c r="BH260" s="226">
        <f>IF(N260="sníž. přenesená",J260,0)</f>
        <v>0</v>
      </c>
      <c r="BI260" s="226">
        <f>IF(N260="nulová",J260,0)</f>
        <v>0</v>
      </c>
      <c r="BJ260" s="14" t="s">
        <v>146</v>
      </c>
      <c r="BK260" s="226">
        <f>ROUND(I260*H260,2)</f>
        <v>0</v>
      </c>
      <c r="BL260" s="14" t="s">
        <v>209</v>
      </c>
      <c r="BM260" s="225" t="s">
        <v>504</v>
      </c>
    </row>
    <row r="261" s="2" customFormat="1">
      <c r="A261" s="35"/>
      <c r="B261" s="36"/>
      <c r="C261" s="37"/>
      <c r="D261" s="238" t="s">
        <v>213</v>
      </c>
      <c r="E261" s="37"/>
      <c r="F261" s="239" t="s">
        <v>480</v>
      </c>
      <c r="G261" s="37"/>
      <c r="H261" s="37"/>
      <c r="I261" s="240"/>
      <c r="J261" s="37"/>
      <c r="K261" s="37"/>
      <c r="L261" s="41"/>
      <c r="M261" s="241"/>
      <c r="N261" s="242"/>
      <c r="O261" s="89"/>
      <c r="P261" s="89"/>
      <c r="Q261" s="89"/>
      <c r="R261" s="89"/>
      <c r="S261" s="89"/>
      <c r="T261" s="90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  <c r="AT261" s="14" t="s">
        <v>213</v>
      </c>
      <c r="AU261" s="14" t="s">
        <v>82</v>
      </c>
    </row>
    <row r="262" s="2" customFormat="1" ht="45" customHeight="1">
      <c r="A262" s="35"/>
      <c r="B262" s="36"/>
      <c r="C262" s="213" t="s">
        <v>505</v>
      </c>
      <c r="D262" s="213" t="s">
        <v>142</v>
      </c>
      <c r="E262" s="214" t="s">
        <v>506</v>
      </c>
      <c r="F262" s="215" t="s">
        <v>507</v>
      </c>
      <c r="G262" s="216" t="s">
        <v>168</v>
      </c>
      <c r="H262" s="217">
        <v>10</v>
      </c>
      <c r="I262" s="218"/>
      <c r="J262" s="219">
        <f>ROUND(I262*H262,2)</f>
        <v>0</v>
      </c>
      <c r="K262" s="220"/>
      <c r="L262" s="41"/>
      <c r="M262" s="221" t="s">
        <v>1</v>
      </c>
      <c r="N262" s="222" t="s">
        <v>40</v>
      </c>
      <c r="O262" s="89"/>
      <c r="P262" s="223">
        <f>O262*H262</f>
        <v>0</v>
      </c>
      <c r="Q262" s="223">
        <v>0</v>
      </c>
      <c r="R262" s="223">
        <f>Q262*H262</f>
        <v>0</v>
      </c>
      <c r="S262" s="223">
        <v>0</v>
      </c>
      <c r="T262" s="224">
        <f>S262*H262</f>
        <v>0</v>
      </c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  <c r="AR262" s="225" t="s">
        <v>209</v>
      </c>
      <c r="AT262" s="225" t="s">
        <v>142</v>
      </c>
      <c r="AU262" s="225" t="s">
        <v>82</v>
      </c>
      <c r="AY262" s="14" t="s">
        <v>140</v>
      </c>
      <c r="BE262" s="226">
        <f>IF(N262="základní",J262,0)</f>
        <v>0</v>
      </c>
      <c r="BF262" s="226">
        <f>IF(N262="snížená",J262,0)</f>
        <v>0</v>
      </c>
      <c r="BG262" s="226">
        <f>IF(N262="zákl. přenesená",J262,0)</f>
        <v>0</v>
      </c>
      <c r="BH262" s="226">
        <f>IF(N262="sníž. přenesená",J262,0)</f>
        <v>0</v>
      </c>
      <c r="BI262" s="226">
        <f>IF(N262="nulová",J262,0)</f>
        <v>0</v>
      </c>
      <c r="BJ262" s="14" t="s">
        <v>146</v>
      </c>
      <c r="BK262" s="226">
        <f>ROUND(I262*H262,2)</f>
        <v>0</v>
      </c>
      <c r="BL262" s="14" t="s">
        <v>209</v>
      </c>
      <c r="BM262" s="225" t="s">
        <v>508</v>
      </c>
    </row>
    <row r="263" s="2" customFormat="1" ht="24.15" customHeight="1">
      <c r="A263" s="35"/>
      <c r="B263" s="36"/>
      <c r="C263" s="213" t="s">
        <v>509</v>
      </c>
      <c r="D263" s="213" t="s">
        <v>142</v>
      </c>
      <c r="E263" s="214" t="s">
        <v>510</v>
      </c>
      <c r="F263" s="215" t="s">
        <v>511</v>
      </c>
      <c r="G263" s="216" t="s">
        <v>168</v>
      </c>
      <c r="H263" s="217">
        <v>6</v>
      </c>
      <c r="I263" s="218"/>
      <c r="J263" s="219">
        <f>ROUND(I263*H263,2)</f>
        <v>0</v>
      </c>
      <c r="K263" s="220"/>
      <c r="L263" s="41"/>
      <c r="M263" s="221" t="s">
        <v>1</v>
      </c>
      <c r="N263" s="222" t="s">
        <v>40</v>
      </c>
      <c r="O263" s="89"/>
      <c r="P263" s="223">
        <f>O263*H263</f>
        <v>0</v>
      </c>
      <c r="Q263" s="223">
        <v>0.0016299999999999999</v>
      </c>
      <c r="R263" s="223">
        <f>Q263*H263</f>
        <v>0.0097800000000000005</v>
      </c>
      <c r="S263" s="223">
        <v>0</v>
      </c>
      <c r="T263" s="224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25" t="s">
        <v>209</v>
      </c>
      <c r="AT263" s="225" t="s">
        <v>142</v>
      </c>
      <c r="AU263" s="225" t="s">
        <v>82</v>
      </c>
      <c r="AY263" s="14" t="s">
        <v>140</v>
      </c>
      <c r="BE263" s="226">
        <f>IF(N263="základní",J263,0)</f>
        <v>0</v>
      </c>
      <c r="BF263" s="226">
        <f>IF(N263="snížená",J263,0)</f>
        <v>0</v>
      </c>
      <c r="BG263" s="226">
        <f>IF(N263="zákl. přenesená",J263,0)</f>
        <v>0</v>
      </c>
      <c r="BH263" s="226">
        <f>IF(N263="sníž. přenesená",J263,0)</f>
        <v>0</v>
      </c>
      <c r="BI263" s="226">
        <f>IF(N263="nulová",J263,0)</f>
        <v>0</v>
      </c>
      <c r="BJ263" s="14" t="s">
        <v>146</v>
      </c>
      <c r="BK263" s="226">
        <f>ROUND(I263*H263,2)</f>
        <v>0</v>
      </c>
      <c r="BL263" s="14" t="s">
        <v>209</v>
      </c>
      <c r="BM263" s="225" t="s">
        <v>512</v>
      </c>
    </row>
    <row r="264" s="2" customFormat="1" ht="44.25" customHeight="1">
      <c r="A264" s="35"/>
      <c r="B264" s="36"/>
      <c r="C264" s="213" t="s">
        <v>513</v>
      </c>
      <c r="D264" s="213" t="s">
        <v>142</v>
      </c>
      <c r="E264" s="214" t="s">
        <v>514</v>
      </c>
      <c r="F264" s="215" t="s">
        <v>515</v>
      </c>
      <c r="G264" s="216" t="s">
        <v>158</v>
      </c>
      <c r="H264" s="217">
        <v>577</v>
      </c>
      <c r="I264" s="218"/>
      <c r="J264" s="219">
        <f>ROUND(I264*H264,2)</f>
        <v>0</v>
      </c>
      <c r="K264" s="220"/>
      <c r="L264" s="41"/>
      <c r="M264" s="221" t="s">
        <v>1</v>
      </c>
      <c r="N264" s="222" t="s">
        <v>40</v>
      </c>
      <c r="O264" s="89"/>
      <c r="P264" s="223">
        <f>O264*H264</f>
        <v>0</v>
      </c>
      <c r="Q264" s="223">
        <v>0</v>
      </c>
      <c r="R264" s="223">
        <f>Q264*H264</f>
        <v>0</v>
      </c>
      <c r="S264" s="223">
        <v>0</v>
      </c>
      <c r="T264" s="224">
        <f>S264*H264</f>
        <v>0</v>
      </c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  <c r="AR264" s="225" t="s">
        <v>209</v>
      </c>
      <c r="AT264" s="225" t="s">
        <v>142</v>
      </c>
      <c r="AU264" s="225" t="s">
        <v>82</v>
      </c>
      <c r="AY264" s="14" t="s">
        <v>140</v>
      </c>
      <c r="BE264" s="226">
        <f>IF(N264="základní",J264,0)</f>
        <v>0</v>
      </c>
      <c r="BF264" s="226">
        <f>IF(N264="snížená",J264,0)</f>
        <v>0</v>
      </c>
      <c r="BG264" s="226">
        <f>IF(N264="zákl. přenesená",J264,0)</f>
        <v>0</v>
      </c>
      <c r="BH264" s="226">
        <f>IF(N264="sníž. přenesená",J264,0)</f>
        <v>0</v>
      </c>
      <c r="BI264" s="226">
        <f>IF(N264="nulová",J264,0)</f>
        <v>0</v>
      </c>
      <c r="BJ264" s="14" t="s">
        <v>146</v>
      </c>
      <c r="BK264" s="226">
        <f>ROUND(I264*H264,2)</f>
        <v>0</v>
      </c>
      <c r="BL264" s="14" t="s">
        <v>209</v>
      </c>
      <c r="BM264" s="225" t="s">
        <v>516</v>
      </c>
    </row>
    <row r="265" s="2" customFormat="1" ht="44.25" customHeight="1">
      <c r="A265" s="35"/>
      <c r="B265" s="36"/>
      <c r="C265" s="213" t="s">
        <v>517</v>
      </c>
      <c r="D265" s="213" t="s">
        <v>142</v>
      </c>
      <c r="E265" s="214" t="s">
        <v>518</v>
      </c>
      <c r="F265" s="215" t="s">
        <v>519</v>
      </c>
      <c r="G265" s="216" t="s">
        <v>158</v>
      </c>
      <c r="H265" s="217">
        <v>14</v>
      </c>
      <c r="I265" s="218"/>
      <c r="J265" s="219">
        <f>ROUND(I265*H265,2)</f>
        <v>0</v>
      </c>
      <c r="K265" s="220"/>
      <c r="L265" s="41"/>
      <c r="M265" s="221" t="s">
        <v>1</v>
      </c>
      <c r="N265" s="222" t="s">
        <v>40</v>
      </c>
      <c r="O265" s="89"/>
      <c r="P265" s="223">
        <f>O265*H265</f>
        <v>0</v>
      </c>
      <c r="Q265" s="223">
        <v>0</v>
      </c>
      <c r="R265" s="223">
        <f>Q265*H265</f>
        <v>0</v>
      </c>
      <c r="S265" s="223">
        <v>0</v>
      </c>
      <c r="T265" s="224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25" t="s">
        <v>209</v>
      </c>
      <c r="AT265" s="225" t="s">
        <v>142</v>
      </c>
      <c r="AU265" s="225" t="s">
        <v>82</v>
      </c>
      <c r="AY265" s="14" t="s">
        <v>140</v>
      </c>
      <c r="BE265" s="226">
        <f>IF(N265="základní",J265,0)</f>
        <v>0</v>
      </c>
      <c r="BF265" s="226">
        <f>IF(N265="snížená",J265,0)</f>
        <v>0</v>
      </c>
      <c r="BG265" s="226">
        <f>IF(N265="zákl. přenesená",J265,0)</f>
        <v>0</v>
      </c>
      <c r="BH265" s="226">
        <f>IF(N265="sníž. přenesená",J265,0)</f>
        <v>0</v>
      </c>
      <c r="BI265" s="226">
        <f>IF(N265="nulová",J265,0)</f>
        <v>0</v>
      </c>
      <c r="BJ265" s="14" t="s">
        <v>146</v>
      </c>
      <c r="BK265" s="226">
        <f>ROUND(I265*H265,2)</f>
        <v>0</v>
      </c>
      <c r="BL265" s="14" t="s">
        <v>209</v>
      </c>
      <c r="BM265" s="225" t="s">
        <v>520</v>
      </c>
    </row>
    <row r="266" s="2" customFormat="1" ht="55.5" customHeight="1">
      <c r="A266" s="35"/>
      <c r="B266" s="36"/>
      <c r="C266" s="213" t="s">
        <v>521</v>
      </c>
      <c r="D266" s="213" t="s">
        <v>142</v>
      </c>
      <c r="E266" s="214" t="s">
        <v>522</v>
      </c>
      <c r="F266" s="215" t="s">
        <v>523</v>
      </c>
      <c r="G266" s="216" t="s">
        <v>158</v>
      </c>
      <c r="H266" s="217">
        <v>15</v>
      </c>
      <c r="I266" s="218"/>
      <c r="J266" s="219">
        <f>ROUND(I266*H266,2)</f>
        <v>0</v>
      </c>
      <c r="K266" s="220"/>
      <c r="L266" s="41"/>
      <c r="M266" s="221" t="s">
        <v>1</v>
      </c>
      <c r="N266" s="222" t="s">
        <v>40</v>
      </c>
      <c r="O266" s="89"/>
      <c r="P266" s="223">
        <f>O266*H266</f>
        <v>0</v>
      </c>
      <c r="Q266" s="223">
        <v>0.00020000000000000001</v>
      </c>
      <c r="R266" s="223">
        <f>Q266*H266</f>
        <v>0.0030000000000000001</v>
      </c>
      <c r="S266" s="223">
        <v>0</v>
      </c>
      <c r="T266" s="224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25" t="s">
        <v>209</v>
      </c>
      <c r="AT266" s="225" t="s">
        <v>142</v>
      </c>
      <c r="AU266" s="225" t="s">
        <v>82</v>
      </c>
      <c r="AY266" s="14" t="s">
        <v>140</v>
      </c>
      <c r="BE266" s="226">
        <f>IF(N266="základní",J266,0)</f>
        <v>0</v>
      </c>
      <c r="BF266" s="226">
        <f>IF(N266="snížená",J266,0)</f>
        <v>0</v>
      </c>
      <c r="BG266" s="226">
        <f>IF(N266="zákl. přenesená",J266,0)</f>
        <v>0</v>
      </c>
      <c r="BH266" s="226">
        <f>IF(N266="sníž. přenesená",J266,0)</f>
        <v>0</v>
      </c>
      <c r="BI266" s="226">
        <f>IF(N266="nulová",J266,0)</f>
        <v>0</v>
      </c>
      <c r="BJ266" s="14" t="s">
        <v>146</v>
      </c>
      <c r="BK266" s="226">
        <f>ROUND(I266*H266,2)</f>
        <v>0</v>
      </c>
      <c r="BL266" s="14" t="s">
        <v>209</v>
      </c>
      <c r="BM266" s="225" t="s">
        <v>524</v>
      </c>
    </row>
    <row r="267" s="2" customFormat="1" ht="55.5" customHeight="1">
      <c r="A267" s="35"/>
      <c r="B267" s="36"/>
      <c r="C267" s="213" t="s">
        <v>525</v>
      </c>
      <c r="D267" s="213" t="s">
        <v>142</v>
      </c>
      <c r="E267" s="214" t="s">
        <v>526</v>
      </c>
      <c r="F267" s="215" t="s">
        <v>527</v>
      </c>
      <c r="G267" s="216" t="s">
        <v>158</v>
      </c>
      <c r="H267" s="217">
        <v>120</v>
      </c>
      <c r="I267" s="218"/>
      <c r="J267" s="219">
        <f>ROUND(I267*H267,2)</f>
        <v>0</v>
      </c>
      <c r="K267" s="220"/>
      <c r="L267" s="41"/>
      <c r="M267" s="221" t="s">
        <v>1</v>
      </c>
      <c r="N267" s="222" t="s">
        <v>40</v>
      </c>
      <c r="O267" s="89"/>
      <c r="P267" s="223">
        <f>O267*H267</f>
        <v>0</v>
      </c>
      <c r="Q267" s="223">
        <v>0.00024000000000000001</v>
      </c>
      <c r="R267" s="223">
        <f>Q267*H267</f>
        <v>0.028799999999999999</v>
      </c>
      <c r="S267" s="223">
        <v>0</v>
      </c>
      <c r="T267" s="224">
        <f>S267*H267</f>
        <v>0</v>
      </c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  <c r="AR267" s="225" t="s">
        <v>209</v>
      </c>
      <c r="AT267" s="225" t="s">
        <v>142</v>
      </c>
      <c r="AU267" s="225" t="s">
        <v>82</v>
      </c>
      <c r="AY267" s="14" t="s">
        <v>140</v>
      </c>
      <c r="BE267" s="226">
        <f>IF(N267="základní",J267,0)</f>
        <v>0</v>
      </c>
      <c r="BF267" s="226">
        <f>IF(N267="snížená",J267,0)</f>
        <v>0</v>
      </c>
      <c r="BG267" s="226">
        <f>IF(N267="zákl. přenesená",J267,0)</f>
        <v>0</v>
      </c>
      <c r="BH267" s="226">
        <f>IF(N267="sníž. přenesená",J267,0)</f>
        <v>0</v>
      </c>
      <c r="BI267" s="226">
        <f>IF(N267="nulová",J267,0)</f>
        <v>0</v>
      </c>
      <c r="BJ267" s="14" t="s">
        <v>146</v>
      </c>
      <c r="BK267" s="226">
        <f>ROUND(I267*H267,2)</f>
        <v>0</v>
      </c>
      <c r="BL267" s="14" t="s">
        <v>209</v>
      </c>
      <c r="BM267" s="225" t="s">
        <v>528</v>
      </c>
    </row>
    <row r="268" s="2" customFormat="1" ht="24.15" customHeight="1">
      <c r="A268" s="35"/>
      <c r="B268" s="36"/>
      <c r="C268" s="213" t="s">
        <v>529</v>
      </c>
      <c r="D268" s="213" t="s">
        <v>142</v>
      </c>
      <c r="E268" s="214" t="s">
        <v>530</v>
      </c>
      <c r="F268" s="215" t="s">
        <v>531</v>
      </c>
      <c r="G268" s="216" t="s">
        <v>151</v>
      </c>
      <c r="H268" s="217">
        <v>0.70299999999999996</v>
      </c>
      <c r="I268" s="218"/>
      <c r="J268" s="219">
        <f>ROUND(I268*H268,2)</f>
        <v>0</v>
      </c>
      <c r="K268" s="220"/>
      <c r="L268" s="41"/>
      <c r="M268" s="221" t="s">
        <v>1</v>
      </c>
      <c r="N268" s="222" t="s">
        <v>40</v>
      </c>
      <c r="O268" s="89"/>
      <c r="P268" s="223">
        <f>O268*H268</f>
        <v>0</v>
      </c>
      <c r="Q268" s="223">
        <v>0</v>
      </c>
      <c r="R268" s="223">
        <f>Q268*H268</f>
        <v>0</v>
      </c>
      <c r="S268" s="223">
        <v>0</v>
      </c>
      <c r="T268" s="224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25" t="s">
        <v>209</v>
      </c>
      <c r="AT268" s="225" t="s">
        <v>142</v>
      </c>
      <c r="AU268" s="225" t="s">
        <v>82</v>
      </c>
      <c r="AY268" s="14" t="s">
        <v>140</v>
      </c>
      <c r="BE268" s="226">
        <f>IF(N268="základní",J268,0)</f>
        <v>0</v>
      </c>
      <c r="BF268" s="226">
        <f>IF(N268="snížená",J268,0)</f>
        <v>0</v>
      </c>
      <c r="BG268" s="226">
        <f>IF(N268="zákl. přenesená",J268,0)</f>
        <v>0</v>
      </c>
      <c r="BH268" s="226">
        <f>IF(N268="sníž. přenesená",J268,0)</f>
        <v>0</v>
      </c>
      <c r="BI268" s="226">
        <f>IF(N268="nulová",J268,0)</f>
        <v>0</v>
      </c>
      <c r="BJ268" s="14" t="s">
        <v>146</v>
      </c>
      <c r="BK268" s="226">
        <f>ROUND(I268*H268,2)</f>
        <v>0</v>
      </c>
      <c r="BL268" s="14" t="s">
        <v>209</v>
      </c>
      <c r="BM268" s="225" t="s">
        <v>532</v>
      </c>
    </row>
    <row r="269" s="12" customFormat="1" ht="22.8" customHeight="1">
      <c r="A269" s="12"/>
      <c r="B269" s="197"/>
      <c r="C269" s="198"/>
      <c r="D269" s="199" t="s">
        <v>72</v>
      </c>
      <c r="E269" s="211" t="s">
        <v>533</v>
      </c>
      <c r="F269" s="211" t="s">
        <v>534</v>
      </c>
      <c r="G269" s="198"/>
      <c r="H269" s="198"/>
      <c r="I269" s="201"/>
      <c r="J269" s="212">
        <f>BK269</f>
        <v>0</v>
      </c>
      <c r="K269" s="198"/>
      <c r="L269" s="203"/>
      <c r="M269" s="204"/>
      <c r="N269" s="205"/>
      <c r="O269" s="205"/>
      <c r="P269" s="206">
        <f>SUM(P270:P293)</f>
        <v>0</v>
      </c>
      <c r="Q269" s="205"/>
      <c r="R269" s="206">
        <f>SUM(R270:R293)</f>
        <v>0.076039999999999996</v>
      </c>
      <c r="S269" s="205"/>
      <c r="T269" s="207">
        <f>SUM(T270:T293)</f>
        <v>0</v>
      </c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R269" s="208" t="s">
        <v>82</v>
      </c>
      <c r="AT269" s="209" t="s">
        <v>72</v>
      </c>
      <c r="AU269" s="209" t="s">
        <v>80</v>
      </c>
      <c r="AY269" s="208" t="s">
        <v>140</v>
      </c>
      <c r="BK269" s="210">
        <f>SUM(BK270:BK293)</f>
        <v>0</v>
      </c>
    </row>
    <row r="270" s="2" customFormat="1" ht="44.25" customHeight="1">
      <c r="A270" s="35"/>
      <c r="B270" s="36"/>
      <c r="C270" s="227" t="s">
        <v>535</v>
      </c>
      <c r="D270" s="227" t="s">
        <v>148</v>
      </c>
      <c r="E270" s="228" t="s">
        <v>536</v>
      </c>
      <c r="F270" s="229" t="s">
        <v>537</v>
      </c>
      <c r="G270" s="230" t="s">
        <v>168</v>
      </c>
      <c r="H270" s="231">
        <v>4</v>
      </c>
      <c r="I270" s="232"/>
      <c r="J270" s="233">
        <f>ROUND(I270*H270,2)</f>
        <v>0</v>
      </c>
      <c r="K270" s="234"/>
      <c r="L270" s="235"/>
      <c r="M270" s="236" t="s">
        <v>1</v>
      </c>
      <c r="N270" s="237" t="s">
        <v>40</v>
      </c>
      <c r="O270" s="89"/>
      <c r="P270" s="223">
        <f>O270*H270</f>
        <v>0</v>
      </c>
      <c r="Q270" s="223">
        <v>0</v>
      </c>
      <c r="R270" s="223">
        <f>Q270*H270</f>
        <v>0</v>
      </c>
      <c r="S270" s="223">
        <v>0</v>
      </c>
      <c r="T270" s="224">
        <f>S270*H270</f>
        <v>0</v>
      </c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R270" s="225" t="s">
        <v>283</v>
      </c>
      <c r="AT270" s="225" t="s">
        <v>148</v>
      </c>
      <c r="AU270" s="225" t="s">
        <v>82</v>
      </c>
      <c r="AY270" s="14" t="s">
        <v>140</v>
      </c>
      <c r="BE270" s="226">
        <f>IF(N270="základní",J270,0)</f>
        <v>0</v>
      </c>
      <c r="BF270" s="226">
        <f>IF(N270="snížená",J270,0)</f>
        <v>0</v>
      </c>
      <c r="BG270" s="226">
        <f>IF(N270="zákl. přenesená",J270,0)</f>
        <v>0</v>
      </c>
      <c r="BH270" s="226">
        <f>IF(N270="sníž. přenesená",J270,0)</f>
        <v>0</v>
      </c>
      <c r="BI270" s="226">
        <f>IF(N270="nulová",J270,0)</f>
        <v>0</v>
      </c>
      <c r="BJ270" s="14" t="s">
        <v>146</v>
      </c>
      <c r="BK270" s="226">
        <f>ROUND(I270*H270,2)</f>
        <v>0</v>
      </c>
      <c r="BL270" s="14" t="s">
        <v>209</v>
      </c>
      <c r="BM270" s="225" t="s">
        <v>538</v>
      </c>
    </row>
    <row r="271" s="2" customFormat="1" ht="24.15" customHeight="1">
      <c r="A271" s="35"/>
      <c r="B271" s="36"/>
      <c r="C271" s="213" t="s">
        <v>539</v>
      </c>
      <c r="D271" s="213" t="s">
        <v>142</v>
      </c>
      <c r="E271" s="214" t="s">
        <v>540</v>
      </c>
      <c r="F271" s="215" t="s">
        <v>541</v>
      </c>
      <c r="G271" s="216" t="s">
        <v>168</v>
      </c>
      <c r="H271" s="217">
        <v>34</v>
      </c>
      <c r="I271" s="218"/>
      <c r="J271" s="219">
        <f>ROUND(I271*H271,2)</f>
        <v>0</v>
      </c>
      <c r="K271" s="220"/>
      <c r="L271" s="41"/>
      <c r="M271" s="221" t="s">
        <v>1</v>
      </c>
      <c r="N271" s="222" t="s">
        <v>40</v>
      </c>
      <c r="O271" s="89"/>
      <c r="P271" s="223">
        <f>O271*H271</f>
        <v>0</v>
      </c>
      <c r="Q271" s="223">
        <v>5.0000000000000002E-05</v>
      </c>
      <c r="R271" s="223">
        <f>Q271*H271</f>
        <v>0.0017000000000000001</v>
      </c>
      <c r="S271" s="223">
        <v>0</v>
      </c>
      <c r="T271" s="224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25" t="s">
        <v>209</v>
      </c>
      <c r="AT271" s="225" t="s">
        <v>142</v>
      </c>
      <c r="AU271" s="225" t="s">
        <v>82</v>
      </c>
      <c r="AY271" s="14" t="s">
        <v>140</v>
      </c>
      <c r="BE271" s="226">
        <f>IF(N271="základní",J271,0)</f>
        <v>0</v>
      </c>
      <c r="BF271" s="226">
        <f>IF(N271="snížená",J271,0)</f>
        <v>0</v>
      </c>
      <c r="BG271" s="226">
        <f>IF(N271="zákl. přenesená",J271,0)</f>
        <v>0</v>
      </c>
      <c r="BH271" s="226">
        <f>IF(N271="sníž. přenesená",J271,0)</f>
        <v>0</v>
      </c>
      <c r="BI271" s="226">
        <f>IF(N271="nulová",J271,0)</f>
        <v>0</v>
      </c>
      <c r="BJ271" s="14" t="s">
        <v>146</v>
      </c>
      <c r="BK271" s="226">
        <f>ROUND(I271*H271,2)</f>
        <v>0</v>
      </c>
      <c r="BL271" s="14" t="s">
        <v>209</v>
      </c>
      <c r="BM271" s="225" t="s">
        <v>542</v>
      </c>
    </row>
    <row r="272" s="2" customFormat="1" ht="24.15" customHeight="1">
      <c r="A272" s="35"/>
      <c r="B272" s="36"/>
      <c r="C272" s="213" t="s">
        <v>543</v>
      </c>
      <c r="D272" s="213" t="s">
        <v>142</v>
      </c>
      <c r="E272" s="214" t="s">
        <v>544</v>
      </c>
      <c r="F272" s="215" t="s">
        <v>545</v>
      </c>
      <c r="G272" s="216" t="s">
        <v>168</v>
      </c>
      <c r="H272" s="217">
        <v>15</v>
      </c>
      <c r="I272" s="218"/>
      <c r="J272" s="219">
        <f>ROUND(I272*H272,2)</f>
        <v>0</v>
      </c>
      <c r="K272" s="220"/>
      <c r="L272" s="41"/>
      <c r="M272" s="221" t="s">
        <v>1</v>
      </c>
      <c r="N272" s="222" t="s">
        <v>40</v>
      </c>
      <c r="O272" s="89"/>
      <c r="P272" s="223">
        <f>O272*H272</f>
        <v>0</v>
      </c>
      <c r="Q272" s="223">
        <v>6.0000000000000002E-05</v>
      </c>
      <c r="R272" s="223">
        <f>Q272*H272</f>
        <v>0.00089999999999999998</v>
      </c>
      <c r="S272" s="223">
        <v>0</v>
      </c>
      <c r="T272" s="224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25" t="s">
        <v>209</v>
      </c>
      <c r="AT272" s="225" t="s">
        <v>142</v>
      </c>
      <c r="AU272" s="225" t="s">
        <v>82</v>
      </c>
      <c r="AY272" s="14" t="s">
        <v>140</v>
      </c>
      <c r="BE272" s="226">
        <f>IF(N272="základní",J272,0)</f>
        <v>0</v>
      </c>
      <c r="BF272" s="226">
        <f>IF(N272="snížená",J272,0)</f>
        <v>0</v>
      </c>
      <c r="BG272" s="226">
        <f>IF(N272="zákl. přenesená",J272,0)</f>
        <v>0</v>
      </c>
      <c r="BH272" s="226">
        <f>IF(N272="sníž. přenesená",J272,0)</f>
        <v>0</v>
      </c>
      <c r="BI272" s="226">
        <f>IF(N272="nulová",J272,0)</f>
        <v>0</v>
      </c>
      <c r="BJ272" s="14" t="s">
        <v>146</v>
      </c>
      <c r="BK272" s="226">
        <f>ROUND(I272*H272,2)</f>
        <v>0</v>
      </c>
      <c r="BL272" s="14" t="s">
        <v>209</v>
      </c>
      <c r="BM272" s="225" t="s">
        <v>546</v>
      </c>
    </row>
    <row r="273" s="2" customFormat="1" ht="24.15" customHeight="1">
      <c r="A273" s="35"/>
      <c r="B273" s="36"/>
      <c r="C273" s="213" t="s">
        <v>547</v>
      </c>
      <c r="D273" s="213" t="s">
        <v>142</v>
      </c>
      <c r="E273" s="214" t="s">
        <v>548</v>
      </c>
      <c r="F273" s="215" t="s">
        <v>549</v>
      </c>
      <c r="G273" s="216" t="s">
        <v>168</v>
      </c>
      <c r="H273" s="217">
        <v>15</v>
      </c>
      <c r="I273" s="218"/>
      <c r="J273" s="219">
        <f>ROUND(I273*H273,2)</f>
        <v>0</v>
      </c>
      <c r="K273" s="220"/>
      <c r="L273" s="41"/>
      <c r="M273" s="221" t="s">
        <v>1</v>
      </c>
      <c r="N273" s="222" t="s">
        <v>40</v>
      </c>
      <c r="O273" s="89"/>
      <c r="P273" s="223">
        <f>O273*H273</f>
        <v>0</v>
      </c>
      <c r="Q273" s="223">
        <v>0.00025000000000000001</v>
      </c>
      <c r="R273" s="223">
        <f>Q273*H273</f>
        <v>0.0037499999999999999</v>
      </c>
      <c r="S273" s="223">
        <v>0</v>
      </c>
      <c r="T273" s="224">
        <f>S273*H273</f>
        <v>0</v>
      </c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  <c r="AR273" s="225" t="s">
        <v>209</v>
      </c>
      <c r="AT273" s="225" t="s">
        <v>142</v>
      </c>
      <c r="AU273" s="225" t="s">
        <v>82</v>
      </c>
      <c r="AY273" s="14" t="s">
        <v>140</v>
      </c>
      <c r="BE273" s="226">
        <f>IF(N273="základní",J273,0)</f>
        <v>0</v>
      </c>
      <c r="BF273" s="226">
        <f>IF(N273="snížená",J273,0)</f>
        <v>0</v>
      </c>
      <c r="BG273" s="226">
        <f>IF(N273="zákl. přenesená",J273,0)</f>
        <v>0</v>
      </c>
      <c r="BH273" s="226">
        <f>IF(N273="sníž. přenesená",J273,0)</f>
        <v>0</v>
      </c>
      <c r="BI273" s="226">
        <f>IF(N273="nulová",J273,0)</f>
        <v>0</v>
      </c>
      <c r="BJ273" s="14" t="s">
        <v>146</v>
      </c>
      <c r="BK273" s="226">
        <f>ROUND(I273*H273,2)</f>
        <v>0</v>
      </c>
      <c r="BL273" s="14" t="s">
        <v>209</v>
      </c>
      <c r="BM273" s="225" t="s">
        <v>550</v>
      </c>
    </row>
    <row r="274" s="2" customFormat="1" ht="24.15" customHeight="1">
      <c r="A274" s="35"/>
      <c r="B274" s="36"/>
      <c r="C274" s="213" t="s">
        <v>551</v>
      </c>
      <c r="D274" s="213" t="s">
        <v>142</v>
      </c>
      <c r="E274" s="214" t="s">
        <v>552</v>
      </c>
      <c r="F274" s="215" t="s">
        <v>553</v>
      </c>
      <c r="G274" s="216" t="s">
        <v>168</v>
      </c>
      <c r="H274" s="217">
        <v>1</v>
      </c>
      <c r="I274" s="218"/>
      <c r="J274" s="219">
        <f>ROUND(I274*H274,2)</f>
        <v>0</v>
      </c>
      <c r="K274" s="220"/>
      <c r="L274" s="41"/>
      <c r="M274" s="221" t="s">
        <v>1</v>
      </c>
      <c r="N274" s="222" t="s">
        <v>40</v>
      </c>
      <c r="O274" s="89"/>
      <c r="P274" s="223">
        <f>O274*H274</f>
        <v>0</v>
      </c>
      <c r="Q274" s="223">
        <v>0.00051999999999999995</v>
      </c>
      <c r="R274" s="223">
        <f>Q274*H274</f>
        <v>0.00051999999999999995</v>
      </c>
      <c r="S274" s="223">
        <v>0</v>
      </c>
      <c r="T274" s="224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25" t="s">
        <v>209</v>
      </c>
      <c r="AT274" s="225" t="s">
        <v>142</v>
      </c>
      <c r="AU274" s="225" t="s">
        <v>82</v>
      </c>
      <c r="AY274" s="14" t="s">
        <v>140</v>
      </c>
      <c r="BE274" s="226">
        <f>IF(N274="základní",J274,0)</f>
        <v>0</v>
      </c>
      <c r="BF274" s="226">
        <f>IF(N274="snížená",J274,0)</f>
        <v>0</v>
      </c>
      <c r="BG274" s="226">
        <f>IF(N274="zákl. přenesená",J274,0)</f>
        <v>0</v>
      </c>
      <c r="BH274" s="226">
        <f>IF(N274="sníž. přenesená",J274,0)</f>
        <v>0</v>
      </c>
      <c r="BI274" s="226">
        <f>IF(N274="nulová",J274,0)</f>
        <v>0</v>
      </c>
      <c r="BJ274" s="14" t="s">
        <v>146</v>
      </c>
      <c r="BK274" s="226">
        <f>ROUND(I274*H274,2)</f>
        <v>0</v>
      </c>
      <c r="BL274" s="14" t="s">
        <v>209</v>
      </c>
      <c r="BM274" s="225" t="s">
        <v>554</v>
      </c>
    </row>
    <row r="275" s="2" customFormat="1" ht="33" customHeight="1">
      <c r="A275" s="35"/>
      <c r="B275" s="36"/>
      <c r="C275" s="213" t="s">
        <v>555</v>
      </c>
      <c r="D275" s="213" t="s">
        <v>142</v>
      </c>
      <c r="E275" s="214" t="s">
        <v>556</v>
      </c>
      <c r="F275" s="215" t="s">
        <v>557</v>
      </c>
      <c r="G275" s="216" t="s">
        <v>168</v>
      </c>
      <c r="H275" s="217">
        <v>9</v>
      </c>
      <c r="I275" s="218"/>
      <c r="J275" s="219">
        <f>ROUND(I275*H275,2)</f>
        <v>0</v>
      </c>
      <c r="K275" s="220"/>
      <c r="L275" s="41"/>
      <c r="M275" s="221" t="s">
        <v>1</v>
      </c>
      <c r="N275" s="222" t="s">
        <v>40</v>
      </c>
      <c r="O275" s="89"/>
      <c r="P275" s="223">
        <f>O275*H275</f>
        <v>0</v>
      </c>
      <c r="Q275" s="223">
        <v>0.00025999999999999998</v>
      </c>
      <c r="R275" s="223">
        <f>Q275*H275</f>
        <v>0.0023399999999999996</v>
      </c>
      <c r="S275" s="223">
        <v>0</v>
      </c>
      <c r="T275" s="224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25" t="s">
        <v>209</v>
      </c>
      <c r="AT275" s="225" t="s">
        <v>142</v>
      </c>
      <c r="AU275" s="225" t="s">
        <v>82</v>
      </c>
      <c r="AY275" s="14" t="s">
        <v>140</v>
      </c>
      <c r="BE275" s="226">
        <f>IF(N275="základní",J275,0)</f>
        <v>0</v>
      </c>
      <c r="BF275" s="226">
        <f>IF(N275="snížená",J275,0)</f>
        <v>0</v>
      </c>
      <c r="BG275" s="226">
        <f>IF(N275="zákl. přenesená",J275,0)</f>
        <v>0</v>
      </c>
      <c r="BH275" s="226">
        <f>IF(N275="sníž. přenesená",J275,0)</f>
        <v>0</v>
      </c>
      <c r="BI275" s="226">
        <f>IF(N275="nulová",J275,0)</f>
        <v>0</v>
      </c>
      <c r="BJ275" s="14" t="s">
        <v>146</v>
      </c>
      <c r="BK275" s="226">
        <f>ROUND(I275*H275,2)</f>
        <v>0</v>
      </c>
      <c r="BL275" s="14" t="s">
        <v>209</v>
      </c>
      <c r="BM275" s="225" t="s">
        <v>558</v>
      </c>
    </row>
    <row r="276" s="2" customFormat="1" ht="37.8" customHeight="1">
      <c r="A276" s="35"/>
      <c r="B276" s="36"/>
      <c r="C276" s="213" t="s">
        <v>559</v>
      </c>
      <c r="D276" s="213" t="s">
        <v>142</v>
      </c>
      <c r="E276" s="214" t="s">
        <v>560</v>
      </c>
      <c r="F276" s="215" t="s">
        <v>561</v>
      </c>
      <c r="G276" s="216" t="s">
        <v>168</v>
      </c>
      <c r="H276" s="217">
        <v>34</v>
      </c>
      <c r="I276" s="218"/>
      <c r="J276" s="219">
        <f>ROUND(I276*H276,2)</f>
        <v>0</v>
      </c>
      <c r="K276" s="220"/>
      <c r="L276" s="41"/>
      <c r="M276" s="221" t="s">
        <v>1</v>
      </c>
      <c r="N276" s="222" t="s">
        <v>40</v>
      </c>
      <c r="O276" s="89"/>
      <c r="P276" s="223">
        <f>O276*H276</f>
        <v>0</v>
      </c>
      <c r="Q276" s="223">
        <v>0.00013999999999999999</v>
      </c>
      <c r="R276" s="223">
        <f>Q276*H276</f>
        <v>0.0047599999999999995</v>
      </c>
      <c r="S276" s="223">
        <v>0</v>
      </c>
      <c r="T276" s="224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25" t="s">
        <v>209</v>
      </c>
      <c r="AT276" s="225" t="s">
        <v>142</v>
      </c>
      <c r="AU276" s="225" t="s">
        <v>82</v>
      </c>
      <c r="AY276" s="14" t="s">
        <v>140</v>
      </c>
      <c r="BE276" s="226">
        <f>IF(N276="základní",J276,0)</f>
        <v>0</v>
      </c>
      <c r="BF276" s="226">
        <f>IF(N276="snížená",J276,0)</f>
        <v>0</v>
      </c>
      <c r="BG276" s="226">
        <f>IF(N276="zákl. přenesená",J276,0)</f>
        <v>0</v>
      </c>
      <c r="BH276" s="226">
        <f>IF(N276="sníž. přenesená",J276,0)</f>
        <v>0</v>
      </c>
      <c r="BI276" s="226">
        <f>IF(N276="nulová",J276,0)</f>
        <v>0</v>
      </c>
      <c r="BJ276" s="14" t="s">
        <v>146</v>
      </c>
      <c r="BK276" s="226">
        <f>ROUND(I276*H276,2)</f>
        <v>0</v>
      </c>
      <c r="BL276" s="14" t="s">
        <v>209</v>
      </c>
      <c r="BM276" s="225" t="s">
        <v>562</v>
      </c>
    </row>
    <row r="277" s="2" customFormat="1" ht="21.75" customHeight="1">
      <c r="A277" s="35"/>
      <c r="B277" s="36"/>
      <c r="C277" s="213" t="s">
        <v>563</v>
      </c>
      <c r="D277" s="213" t="s">
        <v>142</v>
      </c>
      <c r="E277" s="214" t="s">
        <v>564</v>
      </c>
      <c r="F277" s="215" t="s">
        <v>565</v>
      </c>
      <c r="G277" s="216" t="s">
        <v>168</v>
      </c>
      <c r="H277" s="217">
        <v>4</v>
      </c>
      <c r="I277" s="218"/>
      <c r="J277" s="219">
        <f>ROUND(I277*H277,2)</f>
        <v>0</v>
      </c>
      <c r="K277" s="220"/>
      <c r="L277" s="41"/>
      <c r="M277" s="221" t="s">
        <v>1</v>
      </c>
      <c r="N277" s="222" t="s">
        <v>40</v>
      </c>
      <c r="O277" s="89"/>
      <c r="P277" s="223">
        <f>O277*H277</f>
        <v>0</v>
      </c>
      <c r="Q277" s="223">
        <v>0.00052999999999999998</v>
      </c>
      <c r="R277" s="223">
        <f>Q277*H277</f>
        <v>0.0021199999999999999</v>
      </c>
      <c r="S277" s="223">
        <v>0</v>
      </c>
      <c r="T277" s="224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25" t="s">
        <v>209</v>
      </c>
      <c r="AT277" s="225" t="s">
        <v>142</v>
      </c>
      <c r="AU277" s="225" t="s">
        <v>82</v>
      </c>
      <c r="AY277" s="14" t="s">
        <v>140</v>
      </c>
      <c r="BE277" s="226">
        <f>IF(N277="základní",J277,0)</f>
        <v>0</v>
      </c>
      <c r="BF277" s="226">
        <f>IF(N277="snížená",J277,0)</f>
        <v>0</v>
      </c>
      <c r="BG277" s="226">
        <f>IF(N277="zákl. přenesená",J277,0)</f>
        <v>0</v>
      </c>
      <c r="BH277" s="226">
        <f>IF(N277="sníž. přenesená",J277,0)</f>
        <v>0</v>
      </c>
      <c r="BI277" s="226">
        <f>IF(N277="nulová",J277,0)</f>
        <v>0</v>
      </c>
      <c r="BJ277" s="14" t="s">
        <v>146</v>
      </c>
      <c r="BK277" s="226">
        <f>ROUND(I277*H277,2)</f>
        <v>0</v>
      </c>
      <c r="BL277" s="14" t="s">
        <v>209</v>
      </c>
      <c r="BM277" s="225" t="s">
        <v>566</v>
      </c>
    </row>
    <row r="278" s="2" customFormat="1" ht="21.75" customHeight="1">
      <c r="A278" s="35"/>
      <c r="B278" s="36"/>
      <c r="C278" s="213" t="s">
        <v>567</v>
      </c>
      <c r="D278" s="213" t="s">
        <v>142</v>
      </c>
      <c r="E278" s="214" t="s">
        <v>568</v>
      </c>
      <c r="F278" s="215" t="s">
        <v>569</v>
      </c>
      <c r="G278" s="216" t="s">
        <v>168</v>
      </c>
      <c r="H278" s="217">
        <v>2</v>
      </c>
      <c r="I278" s="218"/>
      <c r="J278" s="219">
        <f>ROUND(I278*H278,2)</f>
        <v>0</v>
      </c>
      <c r="K278" s="220"/>
      <c r="L278" s="41"/>
      <c r="M278" s="221" t="s">
        <v>1</v>
      </c>
      <c r="N278" s="222" t="s">
        <v>40</v>
      </c>
      <c r="O278" s="89"/>
      <c r="P278" s="223">
        <f>O278*H278</f>
        <v>0</v>
      </c>
      <c r="Q278" s="223">
        <v>0.00051999999999999995</v>
      </c>
      <c r="R278" s="223">
        <f>Q278*H278</f>
        <v>0.0010399999999999999</v>
      </c>
      <c r="S278" s="223">
        <v>0</v>
      </c>
      <c r="T278" s="224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25" t="s">
        <v>209</v>
      </c>
      <c r="AT278" s="225" t="s">
        <v>142</v>
      </c>
      <c r="AU278" s="225" t="s">
        <v>82</v>
      </c>
      <c r="AY278" s="14" t="s">
        <v>140</v>
      </c>
      <c r="BE278" s="226">
        <f>IF(N278="základní",J278,0)</f>
        <v>0</v>
      </c>
      <c r="BF278" s="226">
        <f>IF(N278="snížená",J278,0)</f>
        <v>0</v>
      </c>
      <c r="BG278" s="226">
        <f>IF(N278="zákl. přenesená",J278,0)</f>
        <v>0</v>
      </c>
      <c r="BH278" s="226">
        <f>IF(N278="sníž. přenesená",J278,0)</f>
        <v>0</v>
      </c>
      <c r="BI278" s="226">
        <f>IF(N278="nulová",J278,0)</f>
        <v>0</v>
      </c>
      <c r="BJ278" s="14" t="s">
        <v>146</v>
      </c>
      <c r="BK278" s="226">
        <f>ROUND(I278*H278,2)</f>
        <v>0</v>
      </c>
      <c r="BL278" s="14" t="s">
        <v>209</v>
      </c>
      <c r="BM278" s="225" t="s">
        <v>570</v>
      </c>
    </row>
    <row r="279" s="2" customFormat="1" ht="24.15" customHeight="1">
      <c r="A279" s="35"/>
      <c r="B279" s="36"/>
      <c r="C279" s="213" t="s">
        <v>571</v>
      </c>
      <c r="D279" s="213" t="s">
        <v>142</v>
      </c>
      <c r="E279" s="214" t="s">
        <v>572</v>
      </c>
      <c r="F279" s="215" t="s">
        <v>573</v>
      </c>
      <c r="G279" s="216" t="s">
        <v>168</v>
      </c>
      <c r="H279" s="217">
        <v>4</v>
      </c>
      <c r="I279" s="218"/>
      <c r="J279" s="219">
        <f>ROUND(I279*H279,2)</f>
        <v>0</v>
      </c>
      <c r="K279" s="220"/>
      <c r="L279" s="41"/>
      <c r="M279" s="221" t="s">
        <v>1</v>
      </c>
      <c r="N279" s="222" t="s">
        <v>40</v>
      </c>
      <c r="O279" s="89"/>
      <c r="P279" s="223">
        <f>O279*H279</f>
        <v>0</v>
      </c>
      <c r="Q279" s="223">
        <v>0.00025000000000000001</v>
      </c>
      <c r="R279" s="223">
        <f>Q279*H279</f>
        <v>0.001</v>
      </c>
      <c r="S279" s="223">
        <v>0</v>
      </c>
      <c r="T279" s="224">
        <f>S279*H279</f>
        <v>0</v>
      </c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R279" s="225" t="s">
        <v>209</v>
      </c>
      <c r="AT279" s="225" t="s">
        <v>142</v>
      </c>
      <c r="AU279" s="225" t="s">
        <v>82</v>
      </c>
      <c r="AY279" s="14" t="s">
        <v>140</v>
      </c>
      <c r="BE279" s="226">
        <f>IF(N279="základní",J279,0)</f>
        <v>0</v>
      </c>
      <c r="BF279" s="226">
        <f>IF(N279="snížená",J279,0)</f>
        <v>0</v>
      </c>
      <c r="BG279" s="226">
        <f>IF(N279="zákl. přenesená",J279,0)</f>
        <v>0</v>
      </c>
      <c r="BH279" s="226">
        <f>IF(N279="sníž. přenesená",J279,0)</f>
        <v>0</v>
      </c>
      <c r="BI279" s="226">
        <f>IF(N279="nulová",J279,0)</f>
        <v>0</v>
      </c>
      <c r="BJ279" s="14" t="s">
        <v>146</v>
      </c>
      <c r="BK279" s="226">
        <f>ROUND(I279*H279,2)</f>
        <v>0</v>
      </c>
      <c r="BL279" s="14" t="s">
        <v>209</v>
      </c>
      <c r="BM279" s="225" t="s">
        <v>574</v>
      </c>
    </row>
    <row r="280" s="2" customFormat="1">
      <c r="A280" s="35"/>
      <c r="B280" s="36"/>
      <c r="C280" s="37"/>
      <c r="D280" s="238" t="s">
        <v>213</v>
      </c>
      <c r="E280" s="37"/>
      <c r="F280" s="239" t="s">
        <v>575</v>
      </c>
      <c r="G280" s="37"/>
      <c r="H280" s="37"/>
      <c r="I280" s="240"/>
      <c r="J280" s="37"/>
      <c r="K280" s="37"/>
      <c r="L280" s="41"/>
      <c r="M280" s="241"/>
      <c r="N280" s="242"/>
      <c r="O280" s="89"/>
      <c r="P280" s="89"/>
      <c r="Q280" s="89"/>
      <c r="R280" s="89"/>
      <c r="S280" s="89"/>
      <c r="T280" s="90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T280" s="14" t="s">
        <v>213</v>
      </c>
      <c r="AU280" s="14" t="s">
        <v>82</v>
      </c>
    </row>
    <row r="281" s="2" customFormat="1" ht="33" customHeight="1">
      <c r="A281" s="35"/>
      <c r="B281" s="36"/>
      <c r="C281" s="213" t="s">
        <v>576</v>
      </c>
      <c r="D281" s="213" t="s">
        <v>142</v>
      </c>
      <c r="E281" s="214" t="s">
        <v>577</v>
      </c>
      <c r="F281" s="215" t="s">
        <v>578</v>
      </c>
      <c r="G281" s="216" t="s">
        <v>168</v>
      </c>
      <c r="H281" s="217">
        <v>25</v>
      </c>
      <c r="I281" s="218"/>
      <c r="J281" s="219">
        <f>ROUND(I281*H281,2)</f>
        <v>0</v>
      </c>
      <c r="K281" s="220"/>
      <c r="L281" s="41"/>
      <c r="M281" s="221" t="s">
        <v>1</v>
      </c>
      <c r="N281" s="222" t="s">
        <v>40</v>
      </c>
      <c r="O281" s="89"/>
      <c r="P281" s="223">
        <f>O281*H281</f>
        <v>0</v>
      </c>
      <c r="Q281" s="223">
        <v>0.00069999999999999999</v>
      </c>
      <c r="R281" s="223">
        <f>Q281*H281</f>
        <v>0.017499999999999998</v>
      </c>
      <c r="S281" s="223">
        <v>0</v>
      </c>
      <c r="T281" s="224">
        <f>S281*H281</f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25" t="s">
        <v>209</v>
      </c>
      <c r="AT281" s="225" t="s">
        <v>142</v>
      </c>
      <c r="AU281" s="225" t="s">
        <v>82</v>
      </c>
      <c r="AY281" s="14" t="s">
        <v>140</v>
      </c>
      <c r="BE281" s="226">
        <f>IF(N281="základní",J281,0)</f>
        <v>0</v>
      </c>
      <c r="BF281" s="226">
        <f>IF(N281="snížená",J281,0)</f>
        <v>0</v>
      </c>
      <c r="BG281" s="226">
        <f>IF(N281="zákl. přenesená",J281,0)</f>
        <v>0</v>
      </c>
      <c r="BH281" s="226">
        <f>IF(N281="sníž. přenesená",J281,0)</f>
        <v>0</v>
      </c>
      <c r="BI281" s="226">
        <f>IF(N281="nulová",J281,0)</f>
        <v>0</v>
      </c>
      <c r="BJ281" s="14" t="s">
        <v>146</v>
      </c>
      <c r="BK281" s="226">
        <f>ROUND(I281*H281,2)</f>
        <v>0</v>
      </c>
      <c r="BL281" s="14" t="s">
        <v>209</v>
      </c>
      <c r="BM281" s="225" t="s">
        <v>579</v>
      </c>
    </row>
    <row r="282" s="2" customFormat="1">
      <c r="A282" s="35"/>
      <c r="B282" s="36"/>
      <c r="C282" s="37"/>
      <c r="D282" s="238" t="s">
        <v>213</v>
      </c>
      <c r="E282" s="37"/>
      <c r="F282" s="239" t="s">
        <v>580</v>
      </c>
      <c r="G282" s="37"/>
      <c r="H282" s="37"/>
      <c r="I282" s="240"/>
      <c r="J282" s="37"/>
      <c r="K282" s="37"/>
      <c r="L282" s="41"/>
      <c r="M282" s="241"/>
      <c r="N282" s="242"/>
      <c r="O282" s="89"/>
      <c r="P282" s="89"/>
      <c r="Q282" s="89"/>
      <c r="R282" s="89"/>
      <c r="S282" s="89"/>
      <c r="T282" s="90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T282" s="14" t="s">
        <v>213</v>
      </c>
      <c r="AU282" s="14" t="s">
        <v>82</v>
      </c>
    </row>
    <row r="283" s="2" customFormat="1" ht="24.15" customHeight="1">
      <c r="A283" s="35"/>
      <c r="B283" s="36"/>
      <c r="C283" s="213" t="s">
        <v>581</v>
      </c>
      <c r="D283" s="213" t="s">
        <v>142</v>
      </c>
      <c r="E283" s="214" t="s">
        <v>582</v>
      </c>
      <c r="F283" s="215" t="s">
        <v>583</v>
      </c>
      <c r="G283" s="216" t="s">
        <v>168</v>
      </c>
      <c r="H283" s="217">
        <v>9</v>
      </c>
      <c r="I283" s="218"/>
      <c r="J283" s="219">
        <f>ROUND(I283*H283,2)</f>
        <v>0</v>
      </c>
      <c r="K283" s="220"/>
      <c r="L283" s="41"/>
      <c r="M283" s="221" t="s">
        <v>1</v>
      </c>
      <c r="N283" s="222" t="s">
        <v>40</v>
      </c>
      <c r="O283" s="89"/>
      <c r="P283" s="223">
        <f>O283*H283</f>
        <v>0</v>
      </c>
      <c r="Q283" s="223">
        <v>0.00024000000000000001</v>
      </c>
      <c r="R283" s="223">
        <f>Q283*H283</f>
        <v>0.00216</v>
      </c>
      <c r="S283" s="223">
        <v>0</v>
      </c>
      <c r="T283" s="224">
        <f>S283*H283</f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225" t="s">
        <v>209</v>
      </c>
      <c r="AT283" s="225" t="s">
        <v>142</v>
      </c>
      <c r="AU283" s="225" t="s">
        <v>82</v>
      </c>
      <c r="AY283" s="14" t="s">
        <v>140</v>
      </c>
      <c r="BE283" s="226">
        <f>IF(N283="základní",J283,0)</f>
        <v>0</v>
      </c>
      <c r="BF283" s="226">
        <f>IF(N283="snížená",J283,0)</f>
        <v>0</v>
      </c>
      <c r="BG283" s="226">
        <f>IF(N283="zákl. přenesená",J283,0)</f>
        <v>0</v>
      </c>
      <c r="BH283" s="226">
        <f>IF(N283="sníž. přenesená",J283,0)</f>
        <v>0</v>
      </c>
      <c r="BI283" s="226">
        <f>IF(N283="nulová",J283,0)</f>
        <v>0</v>
      </c>
      <c r="BJ283" s="14" t="s">
        <v>146</v>
      </c>
      <c r="BK283" s="226">
        <f>ROUND(I283*H283,2)</f>
        <v>0</v>
      </c>
      <c r="BL283" s="14" t="s">
        <v>209</v>
      </c>
      <c r="BM283" s="225" t="s">
        <v>584</v>
      </c>
    </row>
    <row r="284" s="2" customFormat="1" ht="24.15" customHeight="1">
      <c r="A284" s="35"/>
      <c r="B284" s="36"/>
      <c r="C284" s="213" t="s">
        <v>585</v>
      </c>
      <c r="D284" s="213" t="s">
        <v>142</v>
      </c>
      <c r="E284" s="214" t="s">
        <v>586</v>
      </c>
      <c r="F284" s="215" t="s">
        <v>587</v>
      </c>
      <c r="G284" s="216" t="s">
        <v>168</v>
      </c>
      <c r="H284" s="217">
        <v>22</v>
      </c>
      <c r="I284" s="218"/>
      <c r="J284" s="219">
        <f>ROUND(I284*H284,2)</f>
        <v>0</v>
      </c>
      <c r="K284" s="220"/>
      <c r="L284" s="41"/>
      <c r="M284" s="221" t="s">
        <v>1</v>
      </c>
      <c r="N284" s="222" t="s">
        <v>40</v>
      </c>
      <c r="O284" s="89"/>
      <c r="P284" s="223">
        <f>O284*H284</f>
        <v>0</v>
      </c>
      <c r="Q284" s="223">
        <v>0.00018000000000000001</v>
      </c>
      <c r="R284" s="223">
        <f>Q284*H284</f>
        <v>0.00396</v>
      </c>
      <c r="S284" s="223">
        <v>0</v>
      </c>
      <c r="T284" s="224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25" t="s">
        <v>209</v>
      </c>
      <c r="AT284" s="225" t="s">
        <v>142</v>
      </c>
      <c r="AU284" s="225" t="s">
        <v>82</v>
      </c>
      <c r="AY284" s="14" t="s">
        <v>140</v>
      </c>
      <c r="BE284" s="226">
        <f>IF(N284="základní",J284,0)</f>
        <v>0</v>
      </c>
      <c r="BF284" s="226">
        <f>IF(N284="snížená",J284,0)</f>
        <v>0</v>
      </c>
      <c r="BG284" s="226">
        <f>IF(N284="zákl. přenesená",J284,0)</f>
        <v>0</v>
      </c>
      <c r="BH284" s="226">
        <f>IF(N284="sníž. přenesená",J284,0)</f>
        <v>0</v>
      </c>
      <c r="BI284" s="226">
        <f>IF(N284="nulová",J284,0)</f>
        <v>0</v>
      </c>
      <c r="BJ284" s="14" t="s">
        <v>146</v>
      </c>
      <c r="BK284" s="226">
        <f>ROUND(I284*H284,2)</f>
        <v>0</v>
      </c>
      <c r="BL284" s="14" t="s">
        <v>209</v>
      </c>
      <c r="BM284" s="225" t="s">
        <v>588</v>
      </c>
    </row>
    <row r="285" s="2" customFormat="1" ht="24.15" customHeight="1">
      <c r="A285" s="35"/>
      <c r="B285" s="36"/>
      <c r="C285" s="213" t="s">
        <v>589</v>
      </c>
      <c r="D285" s="213" t="s">
        <v>142</v>
      </c>
      <c r="E285" s="214" t="s">
        <v>590</v>
      </c>
      <c r="F285" s="215" t="s">
        <v>591</v>
      </c>
      <c r="G285" s="216" t="s">
        <v>168</v>
      </c>
      <c r="H285" s="217">
        <v>1</v>
      </c>
      <c r="I285" s="218"/>
      <c r="J285" s="219">
        <f>ROUND(I285*H285,2)</f>
        <v>0</v>
      </c>
      <c r="K285" s="220"/>
      <c r="L285" s="41"/>
      <c r="M285" s="221" t="s">
        <v>1</v>
      </c>
      <c r="N285" s="222" t="s">
        <v>40</v>
      </c>
      <c r="O285" s="89"/>
      <c r="P285" s="223">
        <f>O285*H285</f>
        <v>0</v>
      </c>
      <c r="Q285" s="223">
        <v>0.00022000000000000001</v>
      </c>
      <c r="R285" s="223">
        <f>Q285*H285</f>
        <v>0.00022000000000000001</v>
      </c>
      <c r="S285" s="223">
        <v>0</v>
      </c>
      <c r="T285" s="224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25" t="s">
        <v>209</v>
      </c>
      <c r="AT285" s="225" t="s">
        <v>142</v>
      </c>
      <c r="AU285" s="225" t="s">
        <v>82</v>
      </c>
      <c r="AY285" s="14" t="s">
        <v>140</v>
      </c>
      <c r="BE285" s="226">
        <f>IF(N285="základní",J285,0)</f>
        <v>0</v>
      </c>
      <c r="BF285" s="226">
        <f>IF(N285="snížená",J285,0)</f>
        <v>0</v>
      </c>
      <c r="BG285" s="226">
        <f>IF(N285="zákl. přenesená",J285,0)</f>
        <v>0</v>
      </c>
      <c r="BH285" s="226">
        <f>IF(N285="sníž. přenesená",J285,0)</f>
        <v>0</v>
      </c>
      <c r="BI285" s="226">
        <f>IF(N285="nulová",J285,0)</f>
        <v>0</v>
      </c>
      <c r="BJ285" s="14" t="s">
        <v>146</v>
      </c>
      <c r="BK285" s="226">
        <f>ROUND(I285*H285,2)</f>
        <v>0</v>
      </c>
      <c r="BL285" s="14" t="s">
        <v>209</v>
      </c>
      <c r="BM285" s="225" t="s">
        <v>592</v>
      </c>
    </row>
    <row r="286" s="2" customFormat="1" ht="44.25" customHeight="1">
      <c r="A286" s="35"/>
      <c r="B286" s="36"/>
      <c r="C286" s="213" t="s">
        <v>593</v>
      </c>
      <c r="D286" s="213" t="s">
        <v>142</v>
      </c>
      <c r="E286" s="214" t="s">
        <v>594</v>
      </c>
      <c r="F286" s="215" t="s">
        <v>595</v>
      </c>
      <c r="G286" s="216" t="s">
        <v>168</v>
      </c>
      <c r="H286" s="217">
        <v>4</v>
      </c>
      <c r="I286" s="218"/>
      <c r="J286" s="219">
        <f>ROUND(I286*H286,2)</f>
        <v>0</v>
      </c>
      <c r="K286" s="220"/>
      <c r="L286" s="41"/>
      <c r="M286" s="221" t="s">
        <v>1</v>
      </c>
      <c r="N286" s="222" t="s">
        <v>40</v>
      </c>
      <c r="O286" s="89"/>
      <c r="P286" s="223">
        <f>O286*H286</f>
        <v>0</v>
      </c>
      <c r="Q286" s="223">
        <v>0.00124</v>
      </c>
      <c r="R286" s="223">
        <f>Q286*H286</f>
        <v>0.00496</v>
      </c>
      <c r="S286" s="223">
        <v>0</v>
      </c>
      <c r="T286" s="224">
        <f>S286*H286</f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225" t="s">
        <v>209</v>
      </c>
      <c r="AT286" s="225" t="s">
        <v>142</v>
      </c>
      <c r="AU286" s="225" t="s">
        <v>82</v>
      </c>
      <c r="AY286" s="14" t="s">
        <v>140</v>
      </c>
      <c r="BE286" s="226">
        <f>IF(N286="základní",J286,0)</f>
        <v>0</v>
      </c>
      <c r="BF286" s="226">
        <f>IF(N286="snížená",J286,0)</f>
        <v>0</v>
      </c>
      <c r="BG286" s="226">
        <f>IF(N286="zákl. přenesená",J286,0)</f>
        <v>0</v>
      </c>
      <c r="BH286" s="226">
        <f>IF(N286="sníž. přenesená",J286,0)</f>
        <v>0</v>
      </c>
      <c r="BI286" s="226">
        <f>IF(N286="nulová",J286,0)</f>
        <v>0</v>
      </c>
      <c r="BJ286" s="14" t="s">
        <v>146</v>
      </c>
      <c r="BK286" s="226">
        <f>ROUND(I286*H286,2)</f>
        <v>0</v>
      </c>
      <c r="BL286" s="14" t="s">
        <v>209</v>
      </c>
      <c r="BM286" s="225" t="s">
        <v>596</v>
      </c>
    </row>
    <row r="287" s="2" customFormat="1" ht="33" customHeight="1">
      <c r="A287" s="35"/>
      <c r="B287" s="36"/>
      <c r="C287" s="213" t="s">
        <v>597</v>
      </c>
      <c r="D287" s="213" t="s">
        <v>142</v>
      </c>
      <c r="E287" s="214" t="s">
        <v>598</v>
      </c>
      <c r="F287" s="215" t="s">
        <v>599</v>
      </c>
      <c r="G287" s="216" t="s">
        <v>168</v>
      </c>
      <c r="H287" s="217">
        <v>1</v>
      </c>
      <c r="I287" s="218"/>
      <c r="J287" s="219">
        <f>ROUND(I287*H287,2)</f>
        <v>0</v>
      </c>
      <c r="K287" s="220"/>
      <c r="L287" s="41"/>
      <c r="M287" s="221" t="s">
        <v>1</v>
      </c>
      <c r="N287" s="222" t="s">
        <v>40</v>
      </c>
      <c r="O287" s="89"/>
      <c r="P287" s="223">
        <f>O287*H287</f>
        <v>0</v>
      </c>
      <c r="Q287" s="223">
        <v>0.00040000000000000002</v>
      </c>
      <c r="R287" s="223">
        <f>Q287*H287</f>
        <v>0.00040000000000000002</v>
      </c>
      <c r="S287" s="223">
        <v>0</v>
      </c>
      <c r="T287" s="224">
        <f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225" t="s">
        <v>209</v>
      </c>
      <c r="AT287" s="225" t="s">
        <v>142</v>
      </c>
      <c r="AU287" s="225" t="s">
        <v>82</v>
      </c>
      <c r="AY287" s="14" t="s">
        <v>140</v>
      </c>
      <c r="BE287" s="226">
        <f>IF(N287="základní",J287,0)</f>
        <v>0</v>
      </c>
      <c r="BF287" s="226">
        <f>IF(N287="snížená",J287,0)</f>
        <v>0</v>
      </c>
      <c r="BG287" s="226">
        <f>IF(N287="zákl. přenesená",J287,0)</f>
        <v>0</v>
      </c>
      <c r="BH287" s="226">
        <f>IF(N287="sníž. přenesená",J287,0)</f>
        <v>0</v>
      </c>
      <c r="BI287" s="226">
        <f>IF(N287="nulová",J287,0)</f>
        <v>0</v>
      </c>
      <c r="BJ287" s="14" t="s">
        <v>146</v>
      </c>
      <c r="BK287" s="226">
        <f>ROUND(I287*H287,2)</f>
        <v>0</v>
      </c>
      <c r="BL287" s="14" t="s">
        <v>209</v>
      </c>
      <c r="BM287" s="225" t="s">
        <v>600</v>
      </c>
    </row>
    <row r="288" s="2" customFormat="1" ht="24.15" customHeight="1">
      <c r="A288" s="35"/>
      <c r="B288" s="36"/>
      <c r="C288" s="213" t="s">
        <v>601</v>
      </c>
      <c r="D288" s="213" t="s">
        <v>142</v>
      </c>
      <c r="E288" s="214" t="s">
        <v>602</v>
      </c>
      <c r="F288" s="215" t="s">
        <v>603</v>
      </c>
      <c r="G288" s="216" t="s">
        <v>168</v>
      </c>
      <c r="H288" s="217">
        <v>14</v>
      </c>
      <c r="I288" s="218"/>
      <c r="J288" s="219">
        <f>ROUND(I288*H288,2)</f>
        <v>0</v>
      </c>
      <c r="K288" s="220"/>
      <c r="L288" s="41"/>
      <c r="M288" s="221" t="s">
        <v>1</v>
      </c>
      <c r="N288" s="222" t="s">
        <v>40</v>
      </c>
      <c r="O288" s="89"/>
      <c r="P288" s="223">
        <f>O288*H288</f>
        <v>0</v>
      </c>
      <c r="Q288" s="223">
        <v>0.00063000000000000003</v>
      </c>
      <c r="R288" s="223">
        <f>Q288*H288</f>
        <v>0.0088199999999999997</v>
      </c>
      <c r="S288" s="223">
        <v>0</v>
      </c>
      <c r="T288" s="224">
        <f>S288*H288</f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25" t="s">
        <v>209</v>
      </c>
      <c r="AT288" s="225" t="s">
        <v>142</v>
      </c>
      <c r="AU288" s="225" t="s">
        <v>82</v>
      </c>
      <c r="AY288" s="14" t="s">
        <v>140</v>
      </c>
      <c r="BE288" s="226">
        <f>IF(N288="základní",J288,0)</f>
        <v>0</v>
      </c>
      <c r="BF288" s="226">
        <f>IF(N288="snížená",J288,0)</f>
        <v>0</v>
      </c>
      <c r="BG288" s="226">
        <f>IF(N288="zákl. přenesená",J288,0)</f>
        <v>0</v>
      </c>
      <c r="BH288" s="226">
        <f>IF(N288="sníž. přenesená",J288,0)</f>
        <v>0</v>
      </c>
      <c r="BI288" s="226">
        <f>IF(N288="nulová",J288,0)</f>
        <v>0</v>
      </c>
      <c r="BJ288" s="14" t="s">
        <v>146</v>
      </c>
      <c r="BK288" s="226">
        <f>ROUND(I288*H288,2)</f>
        <v>0</v>
      </c>
      <c r="BL288" s="14" t="s">
        <v>209</v>
      </c>
      <c r="BM288" s="225" t="s">
        <v>604</v>
      </c>
    </row>
    <row r="289" s="2" customFormat="1" ht="33" customHeight="1">
      <c r="A289" s="35"/>
      <c r="B289" s="36"/>
      <c r="C289" s="213" t="s">
        <v>605</v>
      </c>
      <c r="D289" s="213" t="s">
        <v>142</v>
      </c>
      <c r="E289" s="214" t="s">
        <v>606</v>
      </c>
      <c r="F289" s="215" t="s">
        <v>607</v>
      </c>
      <c r="G289" s="216" t="s">
        <v>168</v>
      </c>
      <c r="H289" s="217">
        <v>6</v>
      </c>
      <c r="I289" s="218"/>
      <c r="J289" s="219">
        <f>ROUND(I289*H289,2)</f>
        <v>0</v>
      </c>
      <c r="K289" s="220"/>
      <c r="L289" s="41"/>
      <c r="M289" s="221" t="s">
        <v>1</v>
      </c>
      <c r="N289" s="222" t="s">
        <v>40</v>
      </c>
      <c r="O289" s="89"/>
      <c r="P289" s="223">
        <f>O289*H289</f>
        <v>0</v>
      </c>
      <c r="Q289" s="223">
        <v>0.00089999999999999998</v>
      </c>
      <c r="R289" s="223">
        <f>Q289*H289</f>
        <v>0.0054000000000000003</v>
      </c>
      <c r="S289" s="223">
        <v>0</v>
      </c>
      <c r="T289" s="224">
        <f>S289*H289</f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25" t="s">
        <v>209</v>
      </c>
      <c r="AT289" s="225" t="s">
        <v>142</v>
      </c>
      <c r="AU289" s="225" t="s">
        <v>82</v>
      </c>
      <c r="AY289" s="14" t="s">
        <v>140</v>
      </c>
      <c r="BE289" s="226">
        <f>IF(N289="základní",J289,0)</f>
        <v>0</v>
      </c>
      <c r="BF289" s="226">
        <f>IF(N289="snížená",J289,0)</f>
        <v>0</v>
      </c>
      <c r="BG289" s="226">
        <f>IF(N289="zákl. přenesená",J289,0)</f>
        <v>0</v>
      </c>
      <c r="BH289" s="226">
        <f>IF(N289="sníž. přenesená",J289,0)</f>
        <v>0</v>
      </c>
      <c r="BI289" s="226">
        <f>IF(N289="nulová",J289,0)</f>
        <v>0</v>
      </c>
      <c r="BJ289" s="14" t="s">
        <v>146</v>
      </c>
      <c r="BK289" s="226">
        <f>ROUND(I289*H289,2)</f>
        <v>0</v>
      </c>
      <c r="BL289" s="14" t="s">
        <v>209</v>
      </c>
      <c r="BM289" s="225" t="s">
        <v>608</v>
      </c>
    </row>
    <row r="290" s="2" customFormat="1" ht="24.15" customHeight="1">
      <c r="A290" s="35"/>
      <c r="B290" s="36"/>
      <c r="C290" s="213" t="s">
        <v>609</v>
      </c>
      <c r="D290" s="213" t="s">
        <v>142</v>
      </c>
      <c r="E290" s="214" t="s">
        <v>610</v>
      </c>
      <c r="F290" s="215" t="s">
        <v>611</v>
      </c>
      <c r="G290" s="216" t="s">
        <v>168</v>
      </c>
      <c r="H290" s="217">
        <v>4</v>
      </c>
      <c r="I290" s="218"/>
      <c r="J290" s="219">
        <f>ROUND(I290*H290,2)</f>
        <v>0</v>
      </c>
      <c r="K290" s="220"/>
      <c r="L290" s="41"/>
      <c r="M290" s="221" t="s">
        <v>1</v>
      </c>
      <c r="N290" s="222" t="s">
        <v>40</v>
      </c>
      <c r="O290" s="89"/>
      <c r="P290" s="223">
        <f>O290*H290</f>
        <v>0</v>
      </c>
      <c r="Q290" s="223">
        <v>0.0020999999999999999</v>
      </c>
      <c r="R290" s="223">
        <f>Q290*H290</f>
        <v>0.0083999999999999995</v>
      </c>
      <c r="S290" s="223">
        <v>0</v>
      </c>
      <c r="T290" s="224">
        <f>S290*H290</f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225" t="s">
        <v>209</v>
      </c>
      <c r="AT290" s="225" t="s">
        <v>142</v>
      </c>
      <c r="AU290" s="225" t="s">
        <v>82</v>
      </c>
      <c r="AY290" s="14" t="s">
        <v>140</v>
      </c>
      <c r="BE290" s="226">
        <f>IF(N290="základní",J290,0)</f>
        <v>0</v>
      </c>
      <c r="BF290" s="226">
        <f>IF(N290="snížená",J290,0)</f>
        <v>0</v>
      </c>
      <c r="BG290" s="226">
        <f>IF(N290="zákl. přenesená",J290,0)</f>
        <v>0</v>
      </c>
      <c r="BH290" s="226">
        <f>IF(N290="sníž. přenesená",J290,0)</f>
        <v>0</v>
      </c>
      <c r="BI290" s="226">
        <f>IF(N290="nulová",J290,0)</f>
        <v>0</v>
      </c>
      <c r="BJ290" s="14" t="s">
        <v>146</v>
      </c>
      <c r="BK290" s="226">
        <f>ROUND(I290*H290,2)</f>
        <v>0</v>
      </c>
      <c r="BL290" s="14" t="s">
        <v>209</v>
      </c>
      <c r="BM290" s="225" t="s">
        <v>612</v>
      </c>
    </row>
    <row r="291" s="2" customFormat="1" ht="37.8" customHeight="1">
      <c r="A291" s="35"/>
      <c r="B291" s="36"/>
      <c r="C291" s="213" t="s">
        <v>613</v>
      </c>
      <c r="D291" s="213" t="s">
        <v>142</v>
      </c>
      <c r="E291" s="214" t="s">
        <v>614</v>
      </c>
      <c r="F291" s="215" t="s">
        <v>615</v>
      </c>
      <c r="G291" s="216" t="s">
        <v>168</v>
      </c>
      <c r="H291" s="217">
        <v>3</v>
      </c>
      <c r="I291" s="218"/>
      <c r="J291" s="219">
        <f>ROUND(I291*H291,2)</f>
        <v>0</v>
      </c>
      <c r="K291" s="220"/>
      <c r="L291" s="41"/>
      <c r="M291" s="221" t="s">
        <v>1</v>
      </c>
      <c r="N291" s="222" t="s">
        <v>40</v>
      </c>
      <c r="O291" s="89"/>
      <c r="P291" s="223">
        <f>O291*H291</f>
        <v>0</v>
      </c>
      <c r="Q291" s="223">
        <v>0.00055999999999999995</v>
      </c>
      <c r="R291" s="223">
        <f>Q291*H291</f>
        <v>0.0016799999999999999</v>
      </c>
      <c r="S291" s="223">
        <v>0</v>
      </c>
      <c r="T291" s="224">
        <f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225" t="s">
        <v>209</v>
      </c>
      <c r="AT291" s="225" t="s">
        <v>142</v>
      </c>
      <c r="AU291" s="225" t="s">
        <v>82</v>
      </c>
      <c r="AY291" s="14" t="s">
        <v>140</v>
      </c>
      <c r="BE291" s="226">
        <f>IF(N291="základní",J291,0)</f>
        <v>0</v>
      </c>
      <c r="BF291" s="226">
        <f>IF(N291="snížená",J291,0)</f>
        <v>0</v>
      </c>
      <c r="BG291" s="226">
        <f>IF(N291="zákl. přenesená",J291,0)</f>
        <v>0</v>
      </c>
      <c r="BH291" s="226">
        <f>IF(N291="sníž. přenesená",J291,0)</f>
        <v>0</v>
      </c>
      <c r="BI291" s="226">
        <f>IF(N291="nulová",J291,0)</f>
        <v>0</v>
      </c>
      <c r="BJ291" s="14" t="s">
        <v>146</v>
      </c>
      <c r="BK291" s="226">
        <f>ROUND(I291*H291,2)</f>
        <v>0</v>
      </c>
      <c r="BL291" s="14" t="s">
        <v>209</v>
      </c>
      <c r="BM291" s="225" t="s">
        <v>616</v>
      </c>
    </row>
    <row r="292" s="2" customFormat="1" ht="37.8" customHeight="1">
      <c r="A292" s="35"/>
      <c r="B292" s="36"/>
      <c r="C292" s="213" t="s">
        <v>617</v>
      </c>
      <c r="D292" s="213" t="s">
        <v>142</v>
      </c>
      <c r="E292" s="214" t="s">
        <v>618</v>
      </c>
      <c r="F292" s="215" t="s">
        <v>619</v>
      </c>
      <c r="G292" s="216" t="s">
        <v>168</v>
      </c>
      <c r="H292" s="217">
        <v>3</v>
      </c>
      <c r="I292" s="218"/>
      <c r="J292" s="219">
        <f>ROUND(I292*H292,2)</f>
        <v>0</v>
      </c>
      <c r="K292" s="220"/>
      <c r="L292" s="41"/>
      <c r="M292" s="221" t="s">
        <v>1</v>
      </c>
      <c r="N292" s="222" t="s">
        <v>40</v>
      </c>
      <c r="O292" s="89"/>
      <c r="P292" s="223">
        <f>O292*H292</f>
        <v>0</v>
      </c>
      <c r="Q292" s="223">
        <v>0.00147</v>
      </c>
      <c r="R292" s="223">
        <f>Q292*H292</f>
        <v>0.0044099999999999999</v>
      </c>
      <c r="S292" s="223">
        <v>0</v>
      </c>
      <c r="T292" s="224">
        <f>S292*H292</f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225" t="s">
        <v>209</v>
      </c>
      <c r="AT292" s="225" t="s">
        <v>142</v>
      </c>
      <c r="AU292" s="225" t="s">
        <v>82</v>
      </c>
      <c r="AY292" s="14" t="s">
        <v>140</v>
      </c>
      <c r="BE292" s="226">
        <f>IF(N292="základní",J292,0)</f>
        <v>0</v>
      </c>
      <c r="BF292" s="226">
        <f>IF(N292="snížená",J292,0)</f>
        <v>0</v>
      </c>
      <c r="BG292" s="226">
        <f>IF(N292="zákl. přenesená",J292,0)</f>
        <v>0</v>
      </c>
      <c r="BH292" s="226">
        <f>IF(N292="sníž. přenesená",J292,0)</f>
        <v>0</v>
      </c>
      <c r="BI292" s="226">
        <f>IF(N292="nulová",J292,0)</f>
        <v>0</v>
      </c>
      <c r="BJ292" s="14" t="s">
        <v>146</v>
      </c>
      <c r="BK292" s="226">
        <f>ROUND(I292*H292,2)</f>
        <v>0</v>
      </c>
      <c r="BL292" s="14" t="s">
        <v>209</v>
      </c>
      <c r="BM292" s="225" t="s">
        <v>620</v>
      </c>
    </row>
    <row r="293" s="2" customFormat="1" ht="24.15" customHeight="1">
      <c r="A293" s="35"/>
      <c r="B293" s="36"/>
      <c r="C293" s="213" t="s">
        <v>621</v>
      </c>
      <c r="D293" s="213" t="s">
        <v>142</v>
      </c>
      <c r="E293" s="214" t="s">
        <v>622</v>
      </c>
      <c r="F293" s="215" t="s">
        <v>623</v>
      </c>
      <c r="G293" s="216" t="s">
        <v>151</v>
      </c>
      <c r="H293" s="217">
        <v>0.075999999999999998</v>
      </c>
      <c r="I293" s="218"/>
      <c r="J293" s="219">
        <f>ROUND(I293*H293,2)</f>
        <v>0</v>
      </c>
      <c r="K293" s="220"/>
      <c r="L293" s="41"/>
      <c r="M293" s="221" t="s">
        <v>1</v>
      </c>
      <c r="N293" s="222" t="s">
        <v>40</v>
      </c>
      <c r="O293" s="89"/>
      <c r="P293" s="223">
        <f>O293*H293</f>
        <v>0</v>
      </c>
      <c r="Q293" s="223">
        <v>0</v>
      </c>
      <c r="R293" s="223">
        <f>Q293*H293</f>
        <v>0</v>
      </c>
      <c r="S293" s="223">
        <v>0</v>
      </c>
      <c r="T293" s="224">
        <f>S293*H293</f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25" t="s">
        <v>209</v>
      </c>
      <c r="AT293" s="225" t="s">
        <v>142</v>
      </c>
      <c r="AU293" s="225" t="s">
        <v>82</v>
      </c>
      <c r="AY293" s="14" t="s">
        <v>140</v>
      </c>
      <c r="BE293" s="226">
        <f>IF(N293="základní",J293,0)</f>
        <v>0</v>
      </c>
      <c r="BF293" s="226">
        <f>IF(N293="snížená",J293,0)</f>
        <v>0</v>
      </c>
      <c r="BG293" s="226">
        <f>IF(N293="zákl. přenesená",J293,0)</f>
        <v>0</v>
      </c>
      <c r="BH293" s="226">
        <f>IF(N293="sníž. přenesená",J293,0)</f>
        <v>0</v>
      </c>
      <c r="BI293" s="226">
        <f>IF(N293="nulová",J293,0)</f>
        <v>0</v>
      </c>
      <c r="BJ293" s="14" t="s">
        <v>146</v>
      </c>
      <c r="BK293" s="226">
        <f>ROUND(I293*H293,2)</f>
        <v>0</v>
      </c>
      <c r="BL293" s="14" t="s">
        <v>209</v>
      </c>
      <c r="BM293" s="225" t="s">
        <v>624</v>
      </c>
    </row>
    <row r="294" s="12" customFormat="1" ht="22.8" customHeight="1">
      <c r="A294" s="12"/>
      <c r="B294" s="197"/>
      <c r="C294" s="198"/>
      <c r="D294" s="199" t="s">
        <v>72</v>
      </c>
      <c r="E294" s="211" t="s">
        <v>625</v>
      </c>
      <c r="F294" s="211" t="s">
        <v>626</v>
      </c>
      <c r="G294" s="198"/>
      <c r="H294" s="198"/>
      <c r="I294" s="201"/>
      <c r="J294" s="212">
        <f>BK294</f>
        <v>0</v>
      </c>
      <c r="K294" s="198"/>
      <c r="L294" s="203"/>
      <c r="M294" s="204"/>
      <c r="N294" s="205"/>
      <c r="O294" s="205"/>
      <c r="P294" s="206">
        <f>SUM(P295:P320)</f>
        <v>0</v>
      </c>
      <c r="Q294" s="205"/>
      <c r="R294" s="206">
        <f>SUM(R295:R320)</f>
        <v>2.0339700000000001</v>
      </c>
      <c r="S294" s="205"/>
      <c r="T294" s="207">
        <f>SUM(T295:T320)</f>
        <v>0.98048999999999997</v>
      </c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R294" s="208" t="s">
        <v>82</v>
      </c>
      <c r="AT294" s="209" t="s">
        <v>72</v>
      </c>
      <c r="AU294" s="209" t="s">
        <v>80</v>
      </c>
      <c r="AY294" s="208" t="s">
        <v>140</v>
      </c>
      <c r="BK294" s="210">
        <f>SUM(BK295:BK320)</f>
        <v>0</v>
      </c>
    </row>
    <row r="295" s="2" customFormat="1" ht="16.5" customHeight="1">
      <c r="A295" s="35"/>
      <c r="B295" s="36"/>
      <c r="C295" s="213" t="s">
        <v>627</v>
      </c>
      <c r="D295" s="213" t="s">
        <v>142</v>
      </c>
      <c r="E295" s="214" t="s">
        <v>628</v>
      </c>
      <c r="F295" s="215" t="s">
        <v>629</v>
      </c>
      <c r="G295" s="216" t="s">
        <v>162</v>
      </c>
      <c r="H295" s="217">
        <v>75</v>
      </c>
      <c r="I295" s="218"/>
      <c r="J295" s="219">
        <f>ROUND(I295*H295,2)</f>
        <v>0</v>
      </c>
      <c r="K295" s="220"/>
      <c r="L295" s="41"/>
      <c r="M295" s="221" t="s">
        <v>1</v>
      </c>
      <c r="N295" s="222" t="s">
        <v>40</v>
      </c>
      <c r="O295" s="89"/>
      <c r="P295" s="223">
        <f>O295*H295</f>
        <v>0</v>
      </c>
      <c r="Q295" s="223">
        <v>0</v>
      </c>
      <c r="R295" s="223">
        <f>Q295*H295</f>
        <v>0</v>
      </c>
      <c r="S295" s="223">
        <v>0.01057</v>
      </c>
      <c r="T295" s="224">
        <f>S295*H295</f>
        <v>0.79274999999999995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225" t="s">
        <v>209</v>
      </c>
      <c r="AT295" s="225" t="s">
        <v>142</v>
      </c>
      <c r="AU295" s="225" t="s">
        <v>82</v>
      </c>
      <c r="AY295" s="14" t="s">
        <v>140</v>
      </c>
      <c r="BE295" s="226">
        <f>IF(N295="základní",J295,0)</f>
        <v>0</v>
      </c>
      <c r="BF295" s="226">
        <f>IF(N295="snížená",J295,0)</f>
        <v>0</v>
      </c>
      <c r="BG295" s="226">
        <f>IF(N295="zákl. přenesená",J295,0)</f>
        <v>0</v>
      </c>
      <c r="BH295" s="226">
        <f>IF(N295="sníž. přenesená",J295,0)</f>
        <v>0</v>
      </c>
      <c r="BI295" s="226">
        <f>IF(N295="nulová",J295,0)</f>
        <v>0</v>
      </c>
      <c r="BJ295" s="14" t="s">
        <v>146</v>
      </c>
      <c r="BK295" s="226">
        <f>ROUND(I295*H295,2)</f>
        <v>0</v>
      </c>
      <c r="BL295" s="14" t="s">
        <v>209</v>
      </c>
      <c r="BM295" s="225" t="s">
        <v>630</v>
      </c>
    </row>
    <row r="296" s="2" customFormat="1" ht="49.05" customHeight="1">
      <c r="A296" s="35"/>
      <c r="B296" s="36"/>
      <c r="C296" s="213" t="s">
        <v>631</v>
      </c>
      <c r="D296" s="213" t="s">
        <v>142</v>
      </c>
      <c r="E296" s="214" t="s">
        <v>632</v>
      </c>
      <c r="F296" s="215" t="s">
        <v>633</v>
      </c>
      <c r="G296" s="216" t="s">
        <v>168</v>
      </c>
      <c r="H296" s="217">
        <v>1</v>
      </c>
      <c r="I296" s="218"/>
      <c r="J296" s="219">
        <f>ROUND(I296*H296,2)</f>
        <v>0</v>
      </c>
      <c r="K296" s="220"/>
      <c r="L296" s="41"/>
      <c r="M296" s="221" t="s">
        <v>1</v>
      </c>
      <c r="N296" s="222" t="s">
        <v>40</v>
      </c>
      <c r="O296" s="89"/>
      <c r="P296" s="223">
        <f>O296*H296</f>
        <v>0</v>
      </c>
      <c r="Q296" s="223">
        <v>0.037199999999999997</v>
      </c>
      <c r="R296" s="223">
        <f>Q296*H296</f>
        <v>0.037199999999999997</v>
      </c>
      <c r="S296" s="223">
        <v>0</v>
      </c>
      <c r="T296" s="224">
        <f>S296*H296</f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225" t="s">
        <v>209</v>
      </c>
      <c r="AT296" s="225" t="s">
        <v>142</v>
      </c>
      <c r="AU296" s="225" t="s">
        <v>82</v>
      </c>
      <c r="AY296" s="14" t="s">
        <v>140</v>
      </c>
      <c r="BE296" s="226">
        <f>IF(N296="základní",J296,0)</f>
        <v>0</v>
      </c>
      <c r="BF296" s="226">
        <f>IF(N296="snížená",J296,0)</f>
        <v>0</v>
      </c>
      <c r="BG296" s="226">
        <f>IF(N296="zákl. přenesená",J296,0)</f>
        <v>0</v>
      </c>
      <c r="BH296" s="226">
        <f>IF(N296="sníž. přenesená",J296,0)</f>
        <v>0</v>
      </c>
      <c r="BI296" s="226">
        <f>IF(N296="nulová",J296,0)</f>
        <v>0</v>
      </c>
      <c r="BJ296" s="14" t="s">
        <v>146</v>
      </c>
      <c r="BK296" s="226">
        <f>ROUND(I296*H296,2)</f>
        <v>0</v>
      </c>
      <c r="BL296" s="14" t="s">
        <v>209</v>
      </c>
      <c r="BM296" s="225" t="s">
        <v>634</v>
      </c>
    </row>
    <row r="297" s="2" customFormat="1" ht="49.05" customHeight="1">
      <c r="A297" s="35"/>
      <c r="B297" s="36"/>
      <c r="C297" s="213" t="s">
        <v>635</v>
      </c>
      <c r="D297" s="213" t="s">
        <v>142</v>
      </c>
      <c r="E297" s="214" t="s">
        <v>636</v>
      </c>
      <c r="F297" s="215" t="s">
        <v>637</v>
      </c>
      <c r="G297" s="216" t="s">
        <v>168</v>
      </c>
      <c r="H297" s="217">
        <v>2</v>
      </c>
      <c r="I297" s="218"/>
      <c r="J297" s="219">
        <f>ROUND(I297*H297,2)</f>
        <v>0</v>
      </c>
      <c r="K297" s="220"/>
      <c r="L297" s="41"/>
      <c r="M297" s="221" t="s">
        <v>1</v>
      </c>
      <c r="N297" s="222" t="s">
        <v>40</v>
      </c>
      <c r="O297" s="89"/>
      <c r="P297" s="223">
        <f>O297*H297</f>
        <v>0</v>
      </c>
      <c r="Q297" s="223">
        <v>0.041320000000000003</v>
      </c>
      <c r="R297" s="223">
        <f>Q297*H297</f>
        <v>0.082640000000000005</v>
      </c>
      <c r="S297" s="223">
        <v>0</v>
      </c>
      <c r="T297" s="224">
        <f>S297*H297</f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225" t="s">
        <v>209</v>
      </c>
      <c r="AT297" s="225" t="s">
        <v>142</v>
      </c>
      <c r="AU297" s="225" t="s">
        <v>82</v>
      </c>
      <c r="AY297" s="14" t="s">
        <v>140</v>
      </c>
      <c r="BE297" s="226">
        <f>IF(N297="základní",J297,0)</f>
        <v>0</v>
      </c>
      <c r="BF297" s="226">
        <f>IF(N297="snížená",J297,0)</f>
        <v>0</v>
      </c>
      <c r="BG297" s="226">
        <f>IF(N297="zákl. přenesená",J297,0)</f>
        <v>0</v>
      </c>
      <c r="BH297" s="226">
        <f>IF(N297="sníž. přenesená",J297,0)</f>
        <v>0</v>
      </c>
      <c r="BI297" s="226">
        <f>IF(N297="nulová",J297,0)</f>
        <v>0</v>
      </c>
      <c r="BJ297" s="14" t="s">
        <v>146</v>
      </c>
      <c r="BK297" s="226">
        <f>ROUND(I297*H297,2)</f>
        <v>0</v>
      </c>
      <c r="BL297" s="14" t="s">
        <v>209</v>
      </c>
      <c r="BM297" s="225" t="s">
        <v>638</v>
      </c>
    </row>
    <row r="298" s="2" customFormat="1" ht="49.05" customHeight="1">
      <c r="A298" s="35"/>
      <c r="B298" s="36"/>
      <c r="C298" s="213" t="s">
        <v>639</v>
      </c>
      <c r="D298" s="213" t="s">
        <v>142</v>
      </c>
      <c r="E298" s="214" t="s">
        <v>640</v>
      </c>
      <c r="F298" s="215" t="s">
        <v>641</v>
      </c>
      <c r="G298" s="216" t="s">
        <v>168</v>
      </c>
      <c r="H298" s="217">
        <v>2</v>
      </c>
      <c r="I298" s="218"/>
      <c r="J298" s="219">
        <f>ROUND(I298*H298,2)</f>
        <v>0</v>
      </c>
      <c r="K298" s="220"/>
      <c r="L298" s="41"/>
      <c r="M298" s="221" t="s">
        <v>1</v>
      </c>
      <c r="N298" s="222" t="s">
        <v>40</v>
      </c>
      <c r="O298" s="89"/>
      <c r="P298" s="223">
        <f>O298*H298</f>
        <v>0</v>
      </c>
      <c r="Q298" s="223">
        <v>0.054359999999999999</v>
      </c>
      <c r="R298" s="223">
        <f>Q298*H298</f>
        <v>0.10872</v>
      </c>
      <c r="S298" s="223">
        <v>0</v>
      </c>
      <c r="T298" s="224">
        <f>S298*H298</f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25" t="s">
        <v>209</v>
      </c>
      <c r="AT298" s="225" t="s">
        <v>142</v>
      </c>
      <c r="AU298" s="225" t="s">
        <v>82</v>
      </c>
      <c r="AY298" s="14" t="s">
        <v>140</v>
      </c>
      <c r="BE298" s="226">
        <f>IF(N298="základní",J298,0)</f>
        <v>0</v>
      </c>
      <c r="BF298" s="226">
        <f>IF(N298="snížená",J298,0)</f>
        <v>0</v>
      </c>
      <c r="BG298" s="226">
        <f>IF(N298="zákl. přenesená",J298,0)</f>
        <v>0</v>
      </c>
      <c r="BH298" s="226">
        <f>IF(N298="sníž. přenesená",J298,0)</f>
        <v>0</v>
      </c>
      <c r="BI298" s="226">
        <f>IF(N298="nulová",J298,0)</f>
        <v>0</v>
      </c>
      <c r="BJ298" s="14" t="s">
        <v>146</v>
      </c>
      <c r="BK298" s="226">
        <f>ROUND(I298*H298,2)</f>
        <v>0</v>
      </c>
      <c r="BL298" s="14" t="s">
        <v>209</v>
      </c>
      <c r="BM298" s="225" t="s">
        <v>642</v>
      </c>
    </row>
    <row r="299" s="2" customFormat="1" ht="49.05" customHeight="1">
      <c r="A299" s="35"/>
      <c r="B299" s="36"/>
      <c r="C299" s="213" t="s">
        <v>643</v>
      </c>
      <c r="D299" s="213" t="s">
        <v>142</v>
      </c>
      <c r="E299" s="214" t="s">
        <v>644</v>
      </c>
      <c r="F299" s="215" t="s">
        <v>645</v>
      </c>
      <c r="G299" s="216" t="s">
        <v>168</v>
      </c>
      <c r="H299" s="217">
        <v>1</v>
      </c>
      <c r="I299" s="218"/>
      <c r="J299" s="219">
        <f>ROUND(I299*H299,2)</f>
        <v>0</v>
      </c>
      <c r="K299" s="220"/>
      <c r="L299" s="41"/>
      <c r="M299" s="221" t="s">
        <v>1</v>
      </c>
      <c r="N299" s="222" t="s">
        <v>40</v>
      </c>
      <c r="O299" s="89"/>
      <c r="P299" s="223">
        <f>O299*H299</f>
        <v>0</v>
      </c>
      <c r="Q299" s="223">
        <v>0.068500000000000005</v>
      </c>
      <c r="R299" s="223">
        <f>Q299*H299</f>
        <v>0.068500000000000005</v>
      </c>
      <c r="S299" s="223">
        <v>0</v>
      </c>
      <c r="T299" s="224">
        <f>S299*H299</f>
        <v>0</v>
      </c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  <c r="AR299" s="225" t="s">
        <v>209</v>
      </c>
      <c r="AT299" s="225" t="s">
        <v>142</v>
      </c>
      <c r="AU299" s="225" t="s">
        <v>82</v>
      </c>
      <c r="AY299" s="14" t="s">
        <v>140</v>
      </c>
      <c r="BE299" s="226">
        <f>IF(N299="základní",J299,0)</f>
        <v>0</v>
      </c>
      <c r="BF299" s="226">
        <f>IF(N299="snížená",J299,0)</f>
        <v>0</v>
      </c>
      <c r="BG299" s="226">
        <f>IF(N299="zákl. přenesená",J299,0)</f>
        <v>0</v>
      </c>
      <c r="BH299" s="226">
        <f>IF(N299="sníž. přenesená",J299,0)</f>
        <v>0</v>
      </c>
      <c r="BI299" s="226">
        <f>IF(N299="nulová",J299,0)</f>
        <v>0</v>
      </c>
      <c r="BJ299" s="14" t="s">
        <v>146</v>
      </c>
      <c r="BK299" s="226">
        <f>ROUND(I299*H299,2)</f>
        <v>0</v>
      </c>
      <c r="BL299" s="14" t="s">
        <v>209</v>
      </c>
      <c r="BM299" s="225" t="s">
        <v>646</v>
      </c>
    </row>
    <row r="300" s="2" customFormat="1" ht="49.05" customHeight="1">
      <c r="A300" s="35"/>
      <c r="B300" s="36"/>
      <c r="C300" s="213" t="s">
        <v>647</v>
      </c>
      <c r="D300" s="213" t="s">
        <v>142</v>
      </c>
      <c r="E300" s="214" t="s">
        <v>648</v>
      </c>
      <c r="F300" s="215" t="s">
        <v>649</v>
      </c>
      <c r="G300" s="216" t="s">
        <v>168</v>
      </c>
      <c r="H300" s="217">
        <v>1</v>
      </c>
      <c r="I300" s="218"/>
      <c r="J300" s="219">
        <f>ROUND(I300*H300,2)</f>
        <v>0</v>
      </c>
      <c r="K300" s="220"/>
      <c r="L300" s="41"/>
      <c r="M300" s="221" t="s">
        <v>1</v>
      </c>
      <c r="N300" s="222" t="s">
        <v>40</v>
      </c>
      <c r="O300" s="89"/>
      <c r="P300" s="223">
        <f>O300*H300</f>
        <v>0</v>
      </c>
      <c r="Q300" s="223">
        <v>0.069159999999999999</v>
      </c>
      <c r="R300" s="223">
        <f>Q300*H300</f>
        <v>0.069159999999999999</v>
      </c>
      <c r="S300" s="223">
        <v>0</v>
      </c>
      <c r="T300" s="224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25" t="s">
        <v>209</v>
      </c>
      <c r="AT300" s="225" t="s">
        <v>142</v>
      </c>
      <c r="AU300" s="225" t="s">
        <v>82</v>
      </c>
      <c r="AY300" s="14" t="s">
        <v>140</v>
      </c>
      <c r="BE300" s="226">
        <f>IF(N300="základní",J300,0)</f>
        <v>0</v>
      </c>
      <c r="BF300" s="226">
        <f>IF(N300="snížená",J300,0)</f>
        <v>0</v>
      </c>
      <c r="BG300" s="226">
        <f>IF(N300="zákl. přenesená",J300,0)</f>
        <v>0</v>
      </c>
      <c r="BH300" s="226">
        <f>IF(N300="sníž. přenesená",J300,0)</f>
        <v>0</v>
      </c>
      <c r="BI300" s="226">
        <f>IF(N300="nulová",J300,0)</f>
        <v>0</v>
      </c>
      <c r="BJ300" s="14" t="s">
        <v>146</v>
      </c>
      <c r="BK300" s="226">
        <f>ROUND(I300*H300,2)</f>
        <v>0</v>
      </c>
      <c r="BL300" s="14" t="s">
        <v>209</v>
      </c>
      <c r="BM300" s="225" t="s">
        <v>650</v>
      </c>
    </row>
    <row r="301" s="2" customFormat="1" ht="49.05" customHeight="1">
      <c r="A301" s="35"/>
      <c r="B301" s="36"/>
      <c r="C301" s="213" t="s">
        <v>651</v>
      </c>
      <c r="D301" s="213" t="s">
        <v>142</v>
      </c>
      <c r="E301" s="214" t="s">
        <v>652</v>
      </c>
      <c r="F301" s="215" t="s">
        <v>653</v>
      </c>
      <c r="G301" s="216" t="s">
        <v>168</v>
      </c>
      <c r="H301" s="217">
        <v>1</v>
      </c>
      <c r="I301" s="218"/>
      <c r="J301" s="219">
        <f>ROUND(I301*H301,2)</f>
        <v>0</v>
      </c>
      <c r="K301" s="220"/>
      <c r="L301" s="41"/>
      <c r="M301" s="221" t="s">
        <v>1</v>
      </c>
      <c r="N301" s="222" t="s">
        <v>40</v>
      </c>
      <c r="O301" s="89"/>
      <c r="P301" s="223">
        <f>O301*H301</f>
        <v>0</v>
      </c>
      <c r="Q301" s="223">
        <v>0.10374</v>
      </c>
      <c r="R301" s="223">
        <f>Q301*H301</f>
        <v>0.10374</v>
      </c>
      <c r="S301" s="223">
        <v>0</v>
      </c>
      <c r="T301" s="224">
        <f>S301*H301</f>
        <v>0</v>
      </c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R301" s="225" t="s">
        <v>209</v>
      </c>
      <c r="AT301" s="225" t="s">
        <v>142</v>
      </c>
      <c r="AU301" s="225" t="s">
        <v>82</v>
      </c>
      <c r="AY301" s="14" t="s">
        <v>140</v>
      </c>
      <c r="BE301" s="226">
        <f>IF(N301="základní",J301,0)</f>
        <v>0</v>
      </c>
      <c r="BF301" s="226">
        <f>IF(N301="snížená",J301,0)</f>
        <v>0</v>
      </c>
      <c r="BG301" s="226">
        <f>IF(N301="zákl. přenesená",J301,0)</f>
        <v>0</v>
      </c>
      <c r="BH301" s="226">
        <f>IF(N301="sníž. přenesená",J301,0)</f>
        <v>0</v>
      </c>
      <c r="BI301" s="226">
        <f>IF(N301="nulová",J301,0)</f>
        <v>0</v>
      </c>
      <c r="BJ301" s="14" t="s">
        <v>146</v>
      </c>
      <c r="BK301" s="226">
        <f>ROUND(I301*H301,2)</f>
        <v>0</v>
      </c>
      <c r="BL301" s="14" t="s">
        <v>209</v>
      </c>
      <c r="BM301" s="225" t="s">
        <v>654</v>
      </c>
    </row>
    <row r="302" s="2" customFormat="1" ht="49.05" customHeight="1">
      <c r="A302" s="35"/>
      <c r="B302" s="36"/>
      <c r="C302" s="213" t="s">
        <v>655</v>
      </c>
      <c r="D302" s="213" t="s">
        <v>142</v>
      </c>
      <c r="E302" s="214" t="s">
        <v>656</v>
      </c>
      <c r="F302" s="215" t="s">
        <v>657</v>
      </c>
      <c r="G302" s="216" t="s">
        <v>168</v>
      </c>
      <c r="H302" s="217">
        <v>1</v>
      </c>
      <c r="I302" s="218"/>
      <c r="J302" s="219">
        <f>ROUND(I302*H302,2)</f>
        <v>0</v>
      </c>
      <c r="K302" s="220"/>
      <c r="L302" s="41"/>
      <c r="M302" s="221" t="s">
        <v>1</v>
      </c>
      <c r="N302" s="222" t="s">
        <v>40</v>
      </c>
      <c r="O302" s="89"/>
      <c r="P302" s="223">
        <f>O302*H302</f>
        <v>0</v>
      </c>
      <c r="Q302" s="223">
        <v>0.081699999999999995</v>
      </c>
      <c r="R302" s="223">
        <f>Q302*H302</f>
        <v>0.081699999999999995</v>
      </c>
      <c r="S302" s="223">
        <v>0</v>
      </c>
      <c r="T302" s="224">
        <f>S302*H302</f>
        <v>0</v>
      </c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  <c r="AR302" s="225" t="s">
        <v>209</v>
      </c>
      <c r="AT302" s="225" t="s">
        <v>142</v>
      </c>
      <c r="AU302" s="225" t="s">
        <v>82</v>
      </c>
      <c r="AY302" s="14" t="s">
        <v>140</v>
      </c>
      <c r="BE302" s="226">
        <f>IF(N302="základní",J302,0)</f>
        <v>0</v>
      </c>
      <c r="BF302" s="226">
        <f>IF(N302="snížená",J302,0)</f>
        <v>0</v>
      </c>
      <c r="BG302" s="226">
        <f>IF(N302="zákl. přenesená",J302,0)</f>
        <v>0</v>
      </c>
      <c r="BH302" s="226">
        <f>IF(N302="sníž. přenesená",J302,0)</f>
        <v>0</v>
      </c>
      <c r="BI302" s="226">
        <f>IF(N302="nulová",J302,0)</f>
        <v>0</v>
      </c>
      <c r="BJ302" s="14" t="s">
        <v>146</v>
      </c>
      <c r="BK302" s="226">
        <f>ROUND(I302*H302,2)</f>
        <v>0</v>
      </c>
      <c r="BL302" s="14" t="s">
        <v>209</v>
      </c>
      <c r="BM302" s="225" t="s">
        <v>658</v>
      </c>
    </row>
    <row r="303" s="2" customFormat="1" ht="49.05" customHeight="1">
      <c r="A303" s="35"/>
      <c r="B303" s="36"/>
      <c r="C303" s="213" t="s">
        <v>659</v>
      </c>
      <c r="D303" s="213" t="s">
        <v>142</v>
      </c>
      <c r="E303" s="214" t="s">
        <v>660</v>
      </c>
      <c r="F303" s="215" t="s">
        <v>661</v>
      </c>
      <c r="G303" s="216" t="s">
        <v>168</v>
      </c>
      <c r="H303" s="217">
        <v>2</v>
      </c>
      <c r="I303" s="218"/>
      <c r="J303" s="219">
        <f>ROUND(I303*H303,2)</f>
        <v>0</v>
      </c>
      <c r="K303" s="220"/>
      <c r="L303" s="41"/>
      <c r="M303" s="221" t="s">
        <v>1</v>
      </c>
      <c r="N303" s="222" t="s">
        <v>40</v>
      </c>
      <c r="O303" s="89"/>
      <c r="P303" s="223">
        <f>O303*H303</f>
        <v>0</v>
      </c>
      <c r="Q303" s="223">
        <v>0.01035</v>
      </c>
      <c r="R303" s="223">
        <f>Q303*H303</f>
        <v>0.0207</v>
      </c>
      <c r="S303" s="223">
        <v>0</v>
      </c>
      <c r="T303" s="224">
        <f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225" t="s">
        <v>209</v>
      </c>
      <c r="AT303" s="225" t="s">
        <v>142</v>
      </c>
      <c r="AU303" s="225" t="s">
        <v>82</v>
      </c>
      <c r="AY303" s="14" t="s">
        <v>140</v>
      </c>
      <c r="BE303" s="226">
        <f>IF(N303="základní",J303,0)</f>
        <v>0</v>
      </c>
      <c r="BF303" s="226">
        <f>IF(N303="snížená",J303,0)</f>
        <v>0</v>
      </c>
      <c r="BG303" s="226">
        <f>IF(N303="zákl. přenesená",J303,0)</f>
        <v>0</v>
      </c>
      <c r="BH303" s="226">
        <f>IF(N303="sníž. přenesená",J303,0)</f>
        <v>0</v>
      </c>
      <c r="BI303" s="226">
        <f>IF(N303="nulová",J303,0)</f>
        <v>0</v>
      </c>
      <c r="BJ303" s="14" t="s">
        <v>146</v>
      </c>
      <c r="BK303" s="226">
        <f>ROUND(I303*H303,2)</f>
        <v>0</v>
      </c>
      <c r="BL303" s="14" t="s">
        <v>209</v>
      </c>
      <c r="BM303" s="225" t="s">
        <v>662</v>
      </c>
    </row>
    <row r="304" s="2" customFormat="1" ht="49.05" customHeight="1">
      <c r="A304" s="35"/>
      <c r="B304" s="36"/>
      <c r="C304" s="213" t="s">
        <v>663</v>
      </c>
      <c r="D304" s="213" t="s">
        <v>142</v>
      </c>
      <c r="E304" s="214" t="s">
        <v>664</v>
      </c>
      <c r="F304" s="215" t="s">
        <v>665</v>
      </c>
      <c r="G304" s="216" t="s">
        <v>168</v>
      </c>
      <c r="H304" s="217">
        <v>5</v>
      </c>
      <c r="I304" s="218"/>
      <c r="J304" s="219">
        <f>ROUND(I304*H304,2)</f>
        <v>0</v>
      </c>
      <c r="K304" s="220"/>
      <c r="L304" s="41"/>
      <c r="M304" s="221" t="s">
        <v>1</v>
      </c>
      <c r="N304" s="222" t="s">
        <v>40</v>
      </c>
      <c r="O304" s="89"/>
      <c r="P304" s="223">
        <f>O304*H304</f>
        <v>0</v>
      </c>
      <c r="Q304" s="223">
        <v>0.047840000000000001</v>
      </c>
      <c r="R304" s="223">
        <f>Q304*H304</f>
        <v>0.2392</v>
      </c>
      <c r="S304" s="223">
        <v>0</v>
      </c>
      <c r="T304" s="224">
        <f>S304*H304</f>
        <v>0</v>
      </c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  <c r="AR304" s="225" t="s">
        <v>209</v>
      </c>
      <c r="AT304" s="225" t="s">
        <v>142</v>
      </c>
      <c r="AU304" s="225" t="s">
        <v>82</v>
      </c>
      <c r="AY304" s="14" t="s">
        <v>140</v>
      </c>
      <c r="BE304" s="226">
        <f>IF(N304="základní",J304,0)</f>
        <v>0</v>
      </c>
      <c r="BF304" s="226">
        <f>IF(N304="snížená",J304,0)</f>
        <v>0</v>
      </c>
      <c r="BG304" s="226">
        <f>IF(N304="zákl. přenesená",J304,0)</f>
        <v>0</v>
      </c>
      <c r="BH304" s="226">
        <f>IF(N304="sníž. přenesená",J304,0)</f>
        <v>0</v>
      </c>
      <c r="BI304" s="226">
        <f>IF(N304="nulová",J304,0)</f>
        <v>0</v>
      </c>
      <c r="BJ304" s="14" t="s">
        <v>146</v>
      </c>
      <c r="BK304" s="226">
        <f>ROUND(I304*H304,2)</f>
        <v>0</v>
      </c>
      <c r="BL304" s="14" t="s">
        <v>209</v>
      </c>
      <c r="BM304" s="225" t="s">
        <v>666</v>
      </c>
    </row>
    <row r="305" s="2" customFormat="1" ht="49.05" customHeight="1">
      <c r="A305" s="35"/>
      <c r="B305" s="36"/>
      <c r="C305" s="213" t="s">
        <v>667</v>
      </c>
      <c r="D305" s="213" t="s">
        <v>142</v>
      </c>
      <c r="E305" s="214" t="s">
        <v>668</v>
      </c>
      <c r="F305" s="215" t="s">
        <v>669</v>
      </c>
      <c r="G305" s="216" t="s">
        <v>168</v>
      </c>
      <c r="H305" s="217">
        <v>3</v>
      </c>
      <c r="I305" s="218"/>
      <c r="J305" s="219">
        <f>ROUND(I305*H305,2)</f>
        <v>0</v>
      </c>
      <c r="K305" s="220"/>
      <c r="L305" s="41"/>
      <c r="M305" s="221" t="s">
        <v>1</v>
      </c>
      <c r="N305" s="222" t="s">
        <v>40</v>
      </c>
      <c r="O305" s="89"/>
      <c r="P305" s="223">
        <f>O305*H305</f>
        <v>0</v>
      </c>
      <c r="Q305" s="223">
        <v>0.054359999999999999</v>
      </c>
      <c r="R305" s="223">
        <f>Q305*H305</f>
        <v>0.16308</v>
      </c>
      <c r="S305" s="223">
        <v>0</v>
      </c>
      <c r="T305" s="224">
        <f>S305*H305</f>
        <v>0</v>
      </c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  <c r="AR305" s="225" t="s">
        <v>209</v>
      </c>
      <c r="AT305" s="225" t="s">
        <v>142</v>
      </c>
      <c r="AU305" s="225" t="s">
        <v>82</v>
      </c>
      <c r="AY305" s="14" t="s">
        <v>140</v>
      </c>
      <c r="BE305" s="226">
        <f>IF(N305="základní",J305,0)</f>
        <v>0</v>
      </c>
      <c r="BF305" s="226">
        <f>IF(N305="snížená",J305,0)</f>
        <v>0</v>
      </c>
      <c r="BG305" s="226">
        <f>IF(N305="zákl. přenesená",J305,0)</f>
        <v>0</v>
      </c>
      <c r="BH305" s="226">
        <f>IF(N305="sníž. přenesená",J305,0)</f>
        <v>0</v>
      </c>
      <c r="BI305" s="226">
        <f>IF(N305="nulová",J305,0)</f>
        <v>0</v>
      </c>
      <c r="BJ305" s="14" t="s">
        <v>146</v>
      </c>
      <c r="BK305" s="226">
        <f>ROUND(I305*H305,2)</f>
        <v>0</v>
      </c>
      <c r="BL305" s="14" t="s">
        <v>209</v>
      </c>
      <c r="BM305" s="225" t="s">
        <v>670</v>
      </c>
    </row>
    <row r="306" s="2" customFormat="1" ht="49.05" customHeight="1">
      <c r="A306" s="35"/>
      <c r="B306" s="36"/>
      <c r="C306" s="213" t="s">
        <v>671</v>
      </c>
      <c r="D306" s="213" t="s">
        <v>142</v>
      </c>
      <c r="E306" s="214" t="s">
        <v>672</v>
      </c>
      <c r="F306" s="215" t="s">
        <v>673</v>
      </c>
      <c r="G306" s="216" t="s">
        <v>168</v>
      </c>
      <c r="H306" s="217">
        <v>2</v>
      </c>
      <c r="I306" s="218"/>
      <c r="J306" s="219">
        <f>ROUND(I306*H306,2)</f>
        <v>0</v>
      </c>
      <c r="K306" s="220"/>
      <c r="L306" s="41"/>
      <c r="M306" s="221" t="s">
        <v>1</v>
      </c>
      <c r="N306" s="222" t="s">
        <v>40</v>
      </c>
      <c r="O306" s="89"/>
      <c r="P306" s="223">
        <f>O306*H306</f>
        <v>0</v>
      </c>
      <c r="Q306" s="223">
        <v>0.034540000000000001</v>
      </c>
      <c r="R306" s="223">
        <f>Q306*H306</f>
        <v>0.069080000000000003</v>
      </c>
      <c r="S306" s="223">
        <v>0</v>
      </c>
      <c r="T306" s="224">
        <f>S306*H306</f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225" t="s">
        <v>209</v>
      </c>
      <c r="AT306" s="225" t="s">
        <v>142</v>
      </c>
      <c r="AU306" s="225" t="s">
        <v>82</v>
      </c>
      <c r="AY306" s="14" t="s">
        <v>140</v>
      </c>
      <c r="BE306" s="226">
        <f>IF(N306="základní",J306,0)</f>
        <v>0</v>
      </c>
      <c r="BF306" s="226">
        <f>IF(N306="snížená",J306,0)</f>
        <v>0</v>
      </c>
      <c r="BG306" s="226">
        <f>IF(N306="zákl. přenesená",J306,0)</f>
        <v>0</v>
      </c>
      <c r="BH306" s="226">
        <f>IF(N306="sníž. přenesená",J306,0)</f>
        <v>0</v>
      </c>
      <c r="BI306" s="226">
        <f>IF(N306="nulová",J306,0)</f>
        <v>0</v>
      </c>
      <c r="BJ306" s="14" t="s">
        <v>146</v>
      </c>
      <c r="BK306" s="226">
        <f>ROUND(I306*H306,2)</f>
        <v>0</v>
      </c>
      <c r="BL306" s="14" t="s">
        <v>209</v>
      </c>
      <c r="BM306" s="225" t="s">
        <v>674</v>
      </c>
    </row>
    <row r="307" s="2" customFormat="1" ht="49.05" customHeight="1">
      <c r="A307" s="35"/>
      <c r="B307" s="36"/>
      <c r="C307" s="213" t="s">
        <v>675</v>
      </c>
      <c r="D307" s="213" t="s">
        <v>142</v>
      </c>
      <c r="E307" s="214" t="s">
        <v>676</v>
      </c>
      <c r="F307" s="215" t="s">
        <v>677</v>
      </c>
      <c r="G307" s="216" t="s">
        <v>168</v>
      </c>
      <c r="H307" s="217">
        <v>4</v>
      </c>
      <c r="I307" s="218"/>
      <c r="J307" s="219">
        <f>ROUND(I307*H307,2)</f>
        <v>0</v>
      </c>
      <c r="K307" s="220"/>
      <c r="L307" s="41"/>
      <c r="M307" s="221" t="s">
        <v>1</v>
      </c>
      <c r="N307" s="222" t="s">
        <v>40</v>
      </c>
      <c r="O307" s="89"/>
      <c r="P307" s="223">
        <f>O307*H307</f>
        <v>0</v>
      </c>
      <c r="Q307" s="223">
        <v>0.062199999999999998</v>
      </c>
      <c r="R307" s="223">
        <f>Q307*H307</f>
        <v>0.24879999999999999</v>
      </c>
      <c r="S307" s="223">
        <v>0</v>
      </c>
      <c r="T307" s="224">
        <f>S307*H307</f>
        <v>0</v>
      </c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  <c r="AR307" s="225" t="s">
        <v>209</v>
      </c>
      <c r="AT307" s="225" t="s">
        <v>142</v>
      </c>
      <c r="AU307" s="225" t="s">
        <v>82</v>
      </c>
      <c r="AY307" s="14" t="s">
        <v>140</v>
      </c>
      <c r="BE307" s="226">
        <f>IF(N307="základní",J307,0)</f>
        <v>0</v>
      </c>
      <c r="BF307" s="226">
        <f>IF(N307="snížená",J307,0)</f>
        <v>0</v>
      </c>
      <c r="BG307" s="226">
        <f>IF(N307="zákl. přenesená",J307,0)</f>
        <v>0</v>
      </c>
      <c r="BH307" s="226">
        <f>IF(N307="sníž. přenesená",J307,0)</f>
        <v>0</v>
      </c>
      <c r="BI307" s="226">
        <f>IF(N307="nulová",J307,0)</f>
        <v>0</v>
      </c>
      <c r="BJ307" s="14" t="s">
        <v>146</v>
      </c>
      <c r="BK307" s="226">
        <f>ROUND(I307*H307,2)</f>
        <v>0</v>
      </c>
      <c r="BL307" s="14" t="s">
        <v>209</v>
      </c>
      <c r="BM307" s="225" t="s">
        <v>678</v>
      </c>
    </row>
    <row r="308" s="2" customFormat="1" ht="49.05" customHeight="1">
      <c r="A308" s="35"/>
      <c r="B308" s="36"/>
      <c r="C308" s="213" t="s">
        <v>679</v>
      </c>
      <c r="D308" s="213" t="s">
        <v>142</v>
      </c>
      <c r="E308" s="214" t="s">
        <v>680</v>
      </c>
      <c r="F308" s="215" t="s">
        <v>681</v>
      </c>
      <c r="G308" s="216" t="s">
        <v>168</v>
      </c>
      <c r="H308" s="217">
        <v>4</v>
      </c>
      <c r="I308" s="218"/>
      <c r="J308" s="219">
        <f>ROUND(I308*H308,2)</f>
        <v>0</v>
      </c>
      <c r="K308" s="220"/>
      <c r="L308" s="41"/>
      <c r="M308" s="221" t="s">
        <v>1</v>
      </c>
      <c r="N308" s="222" t="s">
        <v>40</v>
      </c>
      <c r="O308" s="89"/>
      <c r="P308" s="223">
        <f>O308*H308</f>
        <v>0</v>
      </c>
      <c r="Q308" s="223">
        <v>0.080320000000000003</v>
      </c>
      <c r="R308" s="223">
        <f>Q308*H308</f>
        <v>0.32128000000000001</v>
      </c>
      <c r="S308" s="223">
        <v>0</v>
      </c>
      <c r="T308" s="224">
        <f>S308*H308</f>
        <v>0</v>
      </c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R308" s="225" t="s">
        <v>209</v>
      </c>
      <c r="AT308" s="225" t="s">
        <v>142</v>
      </c>
      <c r="AU308" s="225" t="s">
        <v>82</v>
      </c>
      <c r="AY308" s="14" t="s">
        <v>140</v>
      </c>
      <c r="BE308" s="226">
        <f>IF(N308="základní",J308,0)</f>
        <v>0</v>
      </c>
      <c r="BF308" s="226">
        <f>IF(N308="snížená",J308,0)</f>
        <v>0</v>
      </c>
      <c r="BG308" s="226">
        <f>IF(N308="zákl. přenesená",J308,0)</f>
        <v>0</v>
      </c>
      <c r="BH308" s="226">
        <f>IF(N308="sníž. přenesená",J308,0)</f>
        <v>0</v>
      </c>
      <c r="BI308" s="226">
        <f>IF(N308="nulová",J308,0)</f>
        <v>0</v>
      </c>
      <c r="BJ308" s="14" t="s">
        <v>146</v>
      </c>
      <c r="BK308" s="226">
        <f>ROUND(I308*H308,2)</f>
        <v>0</v>
      </c>
      <c r="BL308" s="14" t="s">
        <v>209</v>
      </c>
      <c r="BM308" s="225" t="s">
        <v>682</v>
      </c>
    </row>
    <row r="309" s="2" customFormat="1" ht="49.05" customHeight="1">
      <c r="A309" s="35"/>
      <c r="B309" s="36"/>
      <c r="C309" s="213" t="s">
        <v>683</v>
      </c>
      <c r="D309" s="213" t="s">
        <v>142</v>
      </c>
      <c r="E309" s="214" t="s">
        <v>684</v>
      </c>
      <c r="F309" s="215" t="s">
        <v>685</v>
      </c>
      <c r="G309" s="216" t="s">
        <v>168</v>
      </c>
      <c r="H309" s="217">
        <v>2</v>
      </c>
      <c r="I309" s="218"/>
      <c r="J309" s="219">
        <f>ROUND(I309*H309,2)</f>
        <v>0</v>
      </c>
      <c r="K309" s="220"/>
      <c r="L309" s="41"/>
      <c r="M309" s="221" t="s">
        <v>1</v>
      </c>
      <c r="N309" s="222" t="s">
        <v>40</v>
      </c>
      <c r="O309" s="89"/>
      <c r="P309" s="223">
        <f>O309*H309</f>
        <v>0</v>
      </c>
      <c r="Q309" s="223">
        <v>0.091480000000000006</v>
      </c>
      <c r="R309" s="223">
        <f>Q309*H309</f>
        <v>0.18296000000000001</v>
      </c>
      <c r="S309" s="223">
        <v>0</v>
      </c>
      <c r="T309" s="224">
        <f>S309*H309</f>
        <v>0</v>
      </c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  <c r="AR309" s="225" t="s">
        <v>209</v>
      </c>
      <c r="AT309" s="225" t="s">
        <v>142</v>
      </c>
      <c r="AU309" s="225" t="s">
        <v>82</v>
      </c>
      <c r="AY309" s="14" t="s">
        <v>140</v>
      </c>
      <c r="BE309" s="226">
        <f>IF(N309="základní",J309,0)</f>
        <v>0</v>
      </c>
      <c r="BF309" s="226">
        <f>IF(N309="snížená",J309,0)</f>
        <v>0</v>
      </c>
      <c r="BG309" s="226">
        <f>IF(N309="zákl. přenesená",J309,0)</f>
        <v>0</v>
      </c>
      <c r="BH309" s="226">
        <f>IF(N309="sníž. přenesená",J309,0)</f>
        <v>0</v>
      </c>
      <c r="BI309" s="226">
        <f>IF(N309="nulová",J309,0)</f>
        <v>0</v>
      </c>
      <c r="BJ309" s="14" t="s">
        <v>146</v>
      </c>
      <c r="BK309" s="226">
        <f>ROUND(I309*H309,2)</f>
        <v>0</v>
      </c>
      <c r="BL309" s="14" t="s">
        <v>209</v>
      </c>
      <c r="BM309" s="225" t="s">
        <v>686</v>
      </c>
    </row>
    <row r="310" s="2" customFormat="1" ht="49.05" customHeight="1">
      <c r="A310" s="35"/>
      <c r="B310" s="36"/>
      <c r="C310" s="213" t="s">
        <v>687</v>
      </c>
      <c r="D310" s="213" t="s">
        <v>142</v>
      </c>
      <c r="E310" s="214" t="s">
        <v>688</v>
      </c>
      <c r="F310" s="215" t="s">
        <v>689</v>
      </c>
      <c r="G310" s="216" t="s">
        <v>168</v>
      </c>
      <c r="H310" s="217">
        <v>1</v>
      </c>
      <c r="I310" s="218"/>
      <c r="J310" s="219">
        <f>ROUND(I310*H310,2)</f>
        <v>0</v>
      </c>
      <c r="K310" s="220"/>
      <c r="L310" s="41"/>
      <c r="M310" s="221" t="s">
        <v>1</v>
      </c>
      <c r="N310" s="222" t="s">
        <v>40</v>
      </c>
      <c r="O310" s="89"/>
      <c r="P310" s="223">
        <f>O310*H310</f>
        <v>0</v>
      </c>
      <c r="Q310" s="223">
        <v>0.10374</v>
      </c>
      <c r="R310" s="223">
        <f>Q310*H310</f>
        <v>0.10374</v>
      </c>
      <c r="S310" s="223">
        <v>0</v>
      </c>
      <c r="T310" s="224">
        <f>S310*H310</f>
        <v>0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225" t="s">
        <v>209</v>
      </c>
      <c r="AT310" s="225" t="s">
        <v>142</v>
      </c>
      <c r="AU310" s="225" t="s">
        <v>82</v>
      </c>
      <c r="AY310" s="14" t="s">
        <v>140</v>
      </c>
      <c r="BE310" s="226">
        <f>IF(N310="základní",J310,0)</f>
        <v>0</v>
      </c>
      <c r="BF310" s="226">
        <f>IF(N310="snížená",J310,0)</f>
        <v>0</v>
      </c>
      <c r="BG310" s="226">
        <f>IF(N310="zákl. přenesená",J310,0)</f>
        <v>0</v>
      </c>
      <c r="BH310" s="226">
        <f>IF(N310="sníž. přenesená",J310,0)</f>
        <v>0</v>
      </c>
      <c r="BI310" s="226">
        <f>IF(N310="nulová",J310,0)</f>
        <v>0</v>
      </c>
      <c r="BJ310" s="14" t="s">
        <v>146</v>
      </c>
      <c r="BK310" s="226">
        <f>ROUND(I310*H310,2)</f>
        <v>0</v>
      </c>
      <c r="BL310" s="14" t="s">
        <v>209</v>
      </c>
      <c r="BM310" s="225" t="s">
        <v>690</v>
      </c>
    </row>
    <row r="311" s="2" customFormat="1" ht="49.05" customHeight="1">
      <c r="A311" s="35"/>
      <c r="B311" s="36"/>
      <c r="C311" s="213" t="s">
        <v>691</v>
      </c>
      <c r="D311" s="213" t="s">
        <v>142</v>
      </c>
      <c r="E311" s="214" t="s">
        <v>692</v>
      </c>
      <c r="F311" s="215" t="s">
        <v>693</v>
      </c>
      <c r="G311" s="216" t="s">
        <v>168</v>
      </c>
      <c r="H311" s="217">
        <v>2</v>
      </c>
      <c r="I311" s="218"/>
      <c r="J311" s="219">
        <f>ROUND(I311*H311,2)</f>
        <v>0</v>
      </c>
      <c r="K311" s="220"/>
      <c r="L311" s="41"/>
      <c r="M311" s="221" t="s">
        <v>1</v>
      </c>
      <c r="N311" s="222" t="s">
        <v>40</v>
      </c>
      <c r="O311" s="89"/>
      <c r="P311" s="223">
        <f>O311*H311</f>
        <v>0</v>
      </c>
      <c r="Q311" s="223">
        <v>0.065799999999999997</v>
      </c>
      <c r="R311" s="223">
        <f>Q311*H311</f>
        <v>0.1316</v>
      </c>
      <c r="S311" s="223">
        <v>0</v>
      </c>
      <c r="T311" s="224">
        <f>S311*H311</f>
        <v>0</v>
      </c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  <c r="AR311" s="225" t="s">
        <v>209</v>
      </c>
      <c r="AT311" s="225" t="s">
        <v>142</v>
      </c>
      <c r="AU311" s="225" t="s">
        <v>82</v>
      </c>
      <c r="AY311" s="14" t="s">
        <v>140</v>
      </c>
      <c r="BE311" s="226">
        <f>IF(N311="základní",J311,0)</f>
        <v>0</v>
      </c>
      <c r="BF311" s="226">
        <f>IF(N311="snížená",J311,0)</f>
        <v>0</v>
      </c>
      <c r="BG311" s="226">
        <f>IF(N311="zákl. přenesená",J311,0)</f>
        <v>0</v>
      </c>
      <c r="BH311" s="226">
        <f>IF(N311="sníž. přenesená",J311,0)</f>
        <v>0</v>
      </c>
      <c r="BI311" s="226">
        <f>IF(N311="nulová",J311,0)</f>
        <v>0</v>
      </c>
      <c r="BJ311" s="14" t="s">
        <v>146</v>
      </c>
      <c r="BK311" s="226">
        <f>ROUND(I311*H311,2)</f>
        <v>0</v>
      </c>
      <c r="BL311" s="14" t="s">
        <v>209</v>
      </c>
      <c r="BM311" s="225" t="s">
        <v>694</v>
      </c>
    </row>
    <row r="312" s="2" customFormat="1" ht="33" customHeight="1">
      <c r="A312" s="35"/>
      <c r="B312" s="36"/>
      <c r="C312" s="213" t="s">
        <v>695</v>
      </c>
      <c r="D312" s="213" t="s">
        <v>142</v>
      </c>
      <c r="E312" s="214" t="s">
        <v>696</v>
      </c>
      <c r="F312" s="215" t="s">
        <v>697</v>
      </c>
      <c r="G312" s="216" t="s">
        <v>168</v>
      </c>
      <c r="H312" s="217">
        <v>6</v>
      </c>
      <c r="I312" s="218"/>
      <c r="J312" s="219">
        <f>ROUND(I312*H312,2)</f>
        <v>0</v>
      </c>
      <c r="K312" s="220"/>
      <c r="L312" s="41"/>
      <c r="M312" s="221" t="s">
        <v>1</v>
      </c>
      <c r="N312" s="222" t="s">
        <v>40</v>
      </c>
      <c r="O312" s="89"/>
      <c r="P312" s="223">
        <f>O312*H312</f>
        <v>0</v>
      </c>
      <c r="Q312" s="223">
        <v>0.00020000000000000001</v>
      </c>
      <c r="R312" s="223">
        <f>Q312*H312</f>
        <v>0.0012000000000000001</v>
      </c>
      <c r="S312" s="223">
        <v>0.031289999999999998</v>
      </c>
      <c r="T312" s="224">
        <f>S312*H312</f>
        <v>0.18773999999999999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225" t="s">
        <v>209</v>
      </c>
      <c r="AT312" s="225" t="s">
        <v>142</v>
      </c>
      <c r="AU312" s="225" t="s">
        <v>82</v>
      </c>
      <c r="AY312" s="14" t="s">
        <v>140</v>
      </c>
      <c r="BE312" s="226">
        <f>IF(N312="základní",J312,0)</f>
        <v>0</v>
      </c>
      <c r="BF312" s="226">
        <f>IF(N312="snížená",J312,0)</f>
        <v>0</v>
      </c>
      <c r="BG312" s="226">
        <f>IF(N312="zákl. přenesená",J312,0)</f>
        <v>0</v>
      </c>
      <c r="BH312" s="226">
        <f>IF(N312="sníž. přenesená",J312,0)</f>
        <v>0</v>
      </c>
      <c r="BI312" s="226">
        <f>IF(N312="nulová",J312,0)</f>
        <v>0</v>
      </c>
      <c r="BJ312" s="14" t="s">
        <v>146</v>
      </c>
      <c r="BK312" s="226">
        <f>ROUND(I312*H312,2)</f>
        <v>0</v>
      </c>
      <c r="BL312" s="14" t="s">
        <v>209</v>
      </c>
      <c r="BM312" s="225" t="s">
        <v>698</v>
      </c>
    </row>
    <row r="313" s="2" customFormat="1" ht="16.5" customHeight="1">
      <c r="A313" s="35"/>
      <c r="B313" s="36"/>
      <c r="C313" s="213" t="s">
        <v>699</v>
      </c>
      <c r="D313" s="213" t="s">
        <v>142</v>
      </c>
      <c r="E313" s="214" t="s">
        <v>700</v>
      </c>
      <c r="F313" s="215" t="s">
        <v>701</v>
      </c>
      <c r="G313" s="216" t="s">
        <v>168</v>
      </c>
      <c r="H313" s="217">
        <v>1</v>
      </c>
      <c r="I313" s="218"/>
      <c r="J313" s="219">
        <f>ROUND(I313*H313,2)</f>
        <v>0</v>
      </c>
      <c r="K313" s="220"/>
      <c r="L313" s="41"/>
      <c r="M313" s="221" t="s">
        <v>1</v>
      </c>
      <c r="N313" s="222" t="s">
        <v>40</v>
      </c>
      <c r="O313" s="89"/>
      <c r="P313" s="223">
        <f>O313*H313</f>
        <v>0</v>
      </c>
      <c r="Q313" s="223">
        <v>0.00067000000000000002</v>
      </c>
      <c r="R313" s="223">
        <f>Q313*H313</f>
        <v>0.00067000000000000002</v>
      </c>
      <c r="S313" s="223">
        <v>0</v>
      </c>
      <c r="T313" s="224">
        <f>S313*H313</f>
        <v>0</v>
      </c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  <c r="AR313" s="225" t="s">
        <v>209</v>
      </c>
      <c r="AT313" s="225" t="s">
        <v>142</v>
      </c>
      <c r="AU313" s="225" t="s">
        <v>82</v>
      </c>
      <c r="AY313" s="14" t="s">
        <v>140</v>
      </c>
      <c r="BE313" s="226">
        <f>IF(N313="základní",J313,0)</f>
        <v>0</v>
      </c>
      <c r="BF313" s="226">
        <f>IF(N313="snížená",J313,0)</f>
        <v>0</v>
      </c>
      <c r="BG313" s="226">
        <f>IF(N313="zákl. přenesená",J313,0)</f>
        <v>0</v>
      </c>
      <c r="BH313" s="226">
        <f>IF(N313="sníž. přenesená",J313,0)</f>
        <v>0</v>
      </c>
      <c r="BI313" s="226">
        <f>IF(N313="nulová",J313,0)</f>
        <v>0</v>
      </c>
      <c r="BJ313" s="14" t="s">
        <v>146</v>
      </c>
      <c r="BK313" s="226">
        <f>ROUND(I313*H313,2)</f>
        <v>0</v>
      </c>
      <c r="BL313" s="14" t="s">
        <v>209</v>
      </c>
      <c r="BM313" s="225" t="s">
        <v>702</v>
      </c>
    </row>
    <row r="314" s="2" customFormat="1" ht="66.75" customHeight="1">
      <c r="A314" s="35"/>
      <c r="B314" s="36"/>
      <c r="C314" s="227" t="s">
        <v>703</v>
      </c>
      <c r="D314" s="227" t="s">
        <v>148</v>
      </c>
      <c r="E314" s="228" t="s">
        <v>704</v>
      </c>
      <c r="F314" s="229" t="s">
        <v>705</v>
      </c>
      <c r="G314" s="230" t="s">
        <v>168</v>
      </c>
      <c r="H314" s="231">
        <v>1</v>
      </c>
      <c r="I314" s="232"/>
      <c r="J314" s="233">
        <f>ROUND(I314*H314,2)</f>
        <v>0</v>
      </c>
      <c r="K314" s="234"/>
      <c r="L314" s="235"/>
      <c r="M314" s="236" t="s">
        <v>1</v>
      </c>
      <c r="N314" s="237" t="s">
        <v>40</v>
      </c>
      <c r="O314" s="89"/>
      <c r="P314" s="223">
        <f>O314*H314</f>
        <v>0</v>
      </c>
      <c r="Q314" s="223">
        <v>0</v>
      </c>
      <c r="R314" s="223">
        <f>Q314*H314</f>
        <v>0</v>
      </c>
      <c r="S314" s="223">
        <v>0</v>
      </c>
      <c r="T314" s="224">
        <f>S314*H314</f>
        <v>0</v>
      </c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  <c r="AR314" s="225" t="s">
        <v>283</v>
      </c>
      <c r="AT314" s="225" t="s">
        <v>148</v>
      </c>
      <c r="AU314" s="225" t="s">
        <v>82</v>
      </c>
      <c r="AY314" s="14" t="s">
        <v>140</v>
      </c>
      <c r="BE314" s="226">
        <f>IF(N314="základní",J314,0)</f>
        <v>0</v>
      </c>
      <c r="BF314" s="226">
        <f>IF(N314="snížená",J314,0)</f>
        <v>0</v>
      </c>
      <c r="BG314" s="226">
        <f>IF(N314="zákl. přenesená",J314,0)</f>
        <v>0</v>
      </c>
      <c r="BH314" s="226">
        <f>IF(N314="sníž. přenesená",J314,0)</f>
        <v>0</v>
      </c>
      <c r="BI314" s="226">
        <f>IF(N314="nulová",J314,0)</f>
        <v>0</v>
      </c>
      <c r="BJ314" s="14" t="s">
        <v>146</v>
      </c>
      <c r="BK314" s="226">
        <f>ROUND(I314*H314,2)</f>
        <v>0</v>
      </c>
      <c r="BL314" s="14" t="s">
        <v>209</v>
      </c>
      <c r="BM314" s="225" t="s">
        <v>706</v>
      </c>
    </row>
    <row r="315" s="2" customFormat="1" ht="24.15" customHeight="1">
      <c r="A315" s="35"/>
      <c r="B315" s="36"/>
      <c r="C315" s="213" t="s">
        <v>707</v>
      </c>
      <c r="D315" s="213" t="s">
        <v>142</v>
      </c>
      <c r="E315" s="214" t="s">
        <v>708</v>
      </c>
      <c r="F315" s="215" t="s">
        <v>709</v>
      </c>
      <c r="G315" s="216" t="s">
        <v>162</v>
      </c>
      <c r="H315" s="217">
        <v>75</v>
      </c>
      <c r="I315" s="218"/>
      <c r="J315" s="219">
        <f>ROUND(I315*H315,2)</f>
        <v>0</v>
      </c>
      <c r="K315" s="220"/>
      <c r="L315" s="41"/>
      <c r="M315" s="221" t="s">
        <v>1</v>
      </c>
      <c r="N315" s="222" t="s">
        <v>40</v>
      </c>
      <c r="O315" s="89"/>
      <c r="P315" s="223">
        <f>O315*H315</f>
        <v>0</v>
      </c>
      <c r="Q315" s="223">
        <v>0</v>
      </c>
      <c r="R315" s="223">
        <f>Q315*H315</f>
        <v>0</v>
      </c>
      <c r="S315" s="223">
        <v>0</v>
      </c>
      <c r="T315" s="224">
        <f>S315*H315</f>
        <v>0</v>
      </c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R315" s="225" t="s">
        <v>209</v>
      </c>
      <c r="AT315" s="225" t="s">
        <v>142</v>
      </c>
      <c r="AU315" s="225" t="s">
        <v>82</v>
      </c>
      <c r="AY315" s="14" t="s">
        <v>140</v>
      </c>
      <c r="BE315" s="226">
        <f>IF(N315="základní",J315,0)</f>
        <v>0</v>
      </c>
      <c r="BF315" s="226">
        <f>IF(N315="snížená",J315,0)</f>
        <v>0</v>
      </c>
      <c r="BG315" s="226">
        <f>IF(N315="zákl. přenesená",J315,0)</f>
        <v>0</v>
      </c>
      <c r="BH315" s="226">
        <f>IF(N315="sníž. přenesená",J315,0)</f>
        <v>0</v>
      </c>
      <c r="BI315" s="226">
        <f>IF(N315="nulová",J315,0)</f>
        <v>0</v>
      </c>
      <c r="BJ315" s="14" t="s">
        <v>146</v>
      </c>
      <c r="BK315" s="226">
        <f>ROUND(I315*H315,2)</f>
        <v>0</v>
      </c>
      <c r="BL315" s="14" t="s">
        <v>209</v>
      </c>
      <c r="BM315" s="225" t="s">
        <v>710</v>
      </c>
    </row>
    <row r="316" s="2" customFormat="1" ht="24.15" customHeight="1">
      <c r="A316" s="35"/>
      <c r="B316" s="36"/>
      <c r="C316" s="213" t="s">
        <v>711</v>
      </c>
      <c r="D316" s="213" t="s">
        <v>142</v>
      </c>
      <c r="E316" s="214" t="s">
        <v>712</v>
      </c>
      <c r="F316" s="215" t="s">
        <v>713</v>
      </c>
      <c r="G316" s="216" t="s">
        <v>168</v>
      </c>
      <c r="H316" s="217">
        <v>34</v>
      </c>
      <c r="I316" s="218"/>
      <c r="J316" s="219">
        <f>ROUND(I316*H316,2)</f>
        <v>0</v>
      </c>
      <c r="K316" s="220"/>
      <c r="L316" s="41"/>
      <c r="M316" s="221" t="s">
        <v>1</v>
      </c>
      <c r="N316" s="222" t="s">
        <v>40</v>
      </c>
      <c r="O316" s="89"/>
      <c r="P316" s="223">
        <f>O316*H316</f>
        <v>0</v>
      </c>
      <c r="Q316" s="223">
        <v>0</v>
      </c>
      <c r="R316" s="223">
        <f>Q316*H316</f>
        <v>0</v>
      </c>
      <c r="S316" s="223">
        <v>0</v>
      </c>
      <c r="T316" s="224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225" t="s">
        <v>209</v>
      </c>
      <c r="AT316" s="225" t="s">
        <v>142</v>
      </c>
      <c r="AU316" s="225" t="s">
        <v>82</v>
      </c>
      <c r="AY316" s="14" t="s">
        <v>140</v>
      </c>
      <c r="BE316" s="226">
        <f>IF(N316="základní",J316,0)</f>
        <v>0</v>
      </c>
      <c r="BF316" s="226">
        <f>IF(N316="snížená",J316,0)</f>
        <v>0</v>
      </c>
      <c r="BG316" s="226">
        <f>IF(N316="zákl. přenesená",J316,0)</f>
        <v>0</v>
      </c>
      <c r="BH316" s="226">
        <f>IF(N316="sníž. přenesená",J316,0)</f>
        <v>0</v>
      </c>
      <c r="BI316" s="226">
        <f>IF(N316="nulová",J316,0)</f>
        <v>0</v>
      </c>
      <c r="BJ316" s="14" t="s">
        <v>146</v>
      </c>
      <c r="BK316" s="226">
        <f>ROUND(I316*H316,2)</f>
        <v>0</v>
      </c>
      <c r="BL316" s="14" t="s">
        <v>209</v>
      </c>
      <c r="BM316" s="225" t="s">
        <v>714</v>
      </c>
    </row>
    <row r="317" s="2" customFormat="1" ht="37.8" customHeight="1">
      <c r="A317" s="35"/>
      <c r="B317" s="36"/>
      <c r="C317" s="227" t="s">
        <v>715</v>
      </c>
      <c r="D317" s="227" t="s">
        <v>148</v>
      </c>
      <c r="E317" s="228" t="s">
        <v>716</v>
      </c>
      <c r="F317" s="229" t="s">
        <v>717</v>
      </c>
      <c r="G317" s="230" t="s">
        <v>168</v>
      </c>
      <c r="H317" s="231">
        <v>34</v>
      </c>
      <c r="I317" s="232"/>
      <c r="J317" s="233">
        <f>ROUND(I317*H317,2)</f>
        <v>0</v>
      </c>
      <c r="K317" s="234"/>
      <c r="L317" s="235"/>
      <c r="M317" s="236" t="s">
        <v>1</v>
      </c>
      <c r="N317" s="237" t="s">
        <v>40</v>
      </c>
      <c r="O317" s="89"/>
      <c r="P317" s="223">
        <f>O317*H317</f>
        <v>0</v>
      </c>
      <c r="Q317" s="223">
        <v>0</v>
      </c>
      <c r="R317" s="223">
        <f>Q317*H317</f>
        <v>0</v>
      </c>
      <c r="S317" s="223">
        <v>0</v>
      </c>
      <c r="T317" s="224">
        <f>S317*H317</f>
        <v>0</v>
      </c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R317" s="225" t="s">
        <v>283</v>
      </c>
      <c r="AT317" s="225" t="s">
        <v>148</v>
      </c>
      <c r="AU317" s="225" t="s">
        <v>82</v>
      </c>
      <c r="AY317" s="14" t="s">
        <v>140</v>
      </c>
      <c r="BE317" s="226">
        <f>IF(N317="základní",J317,0)</f>
        <v>0</v>
      </c>
      <c r="BF317" s="226">
        <f>IF(N317="snížená",J317,0)</f>
        <v>0</v>
      </c>
      <c r="BG317" s="226">
        <f>IF(N317="zákl. přenesená",J317,0)</f>
        <v>0</v>
      </c>
      <c r="BH317" s="226">
        <f>IF(N317="sníž. přenesená",J317,0)</f>
        <v>0</v>
      </c>
      <c r="BI317" s="226">
        <f>IF(N317="nulová",J317,0)</f>
        <v>0</v>
      </c>
      <c r="BJ317" s="14" t="s">
        <v>146</v>
      </c>
      <c r="BK317" s="226">
        <f>ROUND(I317*H317,2)</f>
        <v>0</v>
      </c>
      <c r="BL317" s="14" t="s">
        <v>209</v>
      </c>
      <c r="BM317" s="225" t="s">
        <v>718</v>
      </c>
    </row>
    <row r="318" s="2" customFormat="1" ht="24.15" customHeight="1">
      <c r="A318" s="35"/>
      <c r="B318" s="36"/>
      <c r="C318" s="213" t="s">
        <v>719</v>
      </c>
      <c r="D318" s="213" t="s">
        <v>142</v>
      </c>
      <c r="E318" s="214" t="s">
        <v>720</v>
      </c>
      <c r="F318" s="215" t="s">
        <v>721</v>
      </c>
      <c r="G318" s="216" t="s">
        <v>151</v>
      </c>
      <c r="H318" s="217">
        <v>2.0339999999999998</v>
      </c>
      <c r="I318" s="218"/>
      <c r="J318" s="219">
        <f>ROUND(I318*H318,2)</f>
        <v>0</v>
      </c>
      <c r="K318" s="220"/>
      <c r="L318" s="41"/>
      <c r="M318" s="221" t="s">
        <v>1</v>
      </c>
      <c r="N318" s="222" t="s">
        <v>40</v>
      </c>
      <c r="O318" s="89"/>
      <c r="P318" s="223">
        <f>O318*H318</f>
        <v>0</v>
      </c>
      <c r="Q318" s="223">
        <v>0</v>
      </c>
      <c r="R318" s="223">
        <f>Q318*H318</f>
        <v>0</v>
      </c>
      <c r="S318" s="223">
        <v>0</v>
      </c>
      <c r="T318" s="224">
        <f>S318*H318</f>
        <v>0</v>
      </c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  <c r="AR318" s="225" t="s">
        <v>209</v>
      </c>
      <c r="AT318" s="225" t="s">
        <v>142</v>
      </c>
      <c r="AU318" s="225" t="s">
        <v>82</v>
      </c>
      <c r="AY318" s="14" t="s">
        <v>140</v>
      </c>
      <c r="BE318" s="226">
        <f>IF(N318="základní",J318,0)</f>
        <v>0</v>
      </c>
      <c r="BF318" s="226">
        <f>IF(N318="snížená",J318,0)</f>
        <v>0</v>
      </c>
      <c r="BG318" s="226">
        <f>IF(N318="zákl. přenesená",J318,0)</f>
        <v>0</v>
      </c>
      <c r="BH318" s="226">
        <f>IF(N318="sníž. přenesená",J318,0)</f>
        <v>0</v>
      </c>
      <c r="BI318" s="226">
        <f>IF(N318="nulová",J318,0)</f>
        <v>0</v>
      </c>
      <c r="BJ318" s="14" t="s">
        <v>146</v>
      </c>
      <c r="BK318" s="226">
        <f>ROUND(I318*H318,2)</f>
        <v>0</v>
      </c>
      <c r="BL318" s="14" t="s">
        <v>209</v>
      </c>
      <c r="BM318" s="225" t="s">
        <v>722</v>
      </c>
    </row>
    <row r="319" s="2" customFormat="1" ht="24.15" customHeight="1">
      <c r="A319" s="35"/>
      <c r="B319" s="36"/>
      <c r="C319" s="213" t="s">
        <v>723</v>
      </c>
      <c r="D319" s="213" t="s">
        <v>142</v>
      </c>
      <c r="E319" s="214" t="s">
        <v>438</v>
      </c>
      <c r="F319" s="215" t="s">
        <v>439</v>
      </c>
      <c r="G319" s="216" t="s">
        <v>218</v>
      </c>
      <c r="H319" s="217">
        <v>5</v>
      </c>
      <c r="I319" s="218"/>
      <c r="J319" s="219">
        <f>ROUND(I319*H319,2)</f>
        <v>0</v>
      </c>
      <c r="K319" s="220"/>
      <c r="L319" s="41"/>
      <c r="M319" s="221" t="s">
        <v>1</v>
      </c>
      <c r="N319" s="222" t="s">
        <v>40</v>
      </c>
      <c r="O319" s="89"/>
      <c r="P319" s="223">
        <f>O319*H319</f>
        <v>0</v>
      </c>
      <c r="Q319" s="223">
        <v>0</v>
      </c>
      <c r="R319" s="223">
        <f>Q319*H319</f>
        <v>0</v>
      </c>
      <c r="S319" s="223">
        <v>0</v>
      </c>
      <c r="T319" s="224">
        <f>S319*H319</f>
        <v>0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225" t="s">
        <v>219</v>
      </c>
      <c r="AT319" s="225" t="s">
        <v>142</v>
      </c>
      <c r="AU319" s="225" t="s">
        <v>82</v>
      </c>
      <c r="AY319" s="14" t="s">
        <v>140</v>
      </c>
      <c r="BE319" s="226">
        <f>IF(N319="základní",J319,0)</f>
        <v>0</v>
      </c>
      <c r="BF319" s="226">
        <f>IF(N319="snížená",J319,0)</f>
        <v>0</v>
      </c>
      <c r="BG319" s="226">
        <f>IF(N319="zákl. přenesená",J319,0)</f>
        <v>0</v>
      </c>
      <c r="BH319" s="226">
        <f>IF(N319="sníž. přenesená",J319,0)</f>
        <v>0</v>
      </c>
      <c r="BI319" s="226">
        <f>IF(N319="nulová",J319,0)</f>
        <v>0</v>
      </c>
      <c r="BJ319" s="14" t="s">
        <v>146</v>
      </c>
      <c r="BK319" s="226">
        <f>ROUND(I319*H319,2)</f>
        <v>0</v>
      </c>
      <c r="BL319" s="14" t="s">
        <v>219</v>
      </c>
      <c r="BM319" s="225" t="s">
        <v>724</v>
      </c>
    </row>
    <row r="320" s="2" customFormat="1">
      <c r="A320" s="35"/>
      <c r="B320" s="36"/>
      <c r="C320" s="37"/>
      <c r="D320" s="238" t="s">
        <v>213</v>
      </c>
      <c r="E320" s="37"/>
      <c r="F320" s="239" t="s">
        <v>725</v>
      </c>
      <c r="G320" s="37"/>
      <c r="H320" s="37"/>
      <c r="I320" s="240"/>
      <c r="J320" s="37"/>
      <c r="K320" s="37"/>
      <c r="L320" s="41"/>
      <c r="M320" s="241"/>
      <c r="N320" s="242"/>
      <c r="O320" s="89"/>
      <c r="P320" s="89"/>
      <c r="Q320" s="89"/>
      <c r="R320" s="89"/>
      <c r="S320" s="89"/>
      <c r="T320" s="90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T320" s="14" t="s">
        <v>213</v>
      </c>
      <c r="AU320" s="14" t="s">
        <v>82</v>
      </c>
    </row>
    <row r="321" s="12" customFormat="1" ht="22.8" customHeight="1">
      <c r="A321" s="12"/>
      <c r="B321" s="197"/>
      <c r="C321" s="198"/>
      <c r="D321" s="199" t="s">
        <v>72</v>
      </c>
      <c r="E321" s="211" t="s">
        <v>726</v>
      </c>
      <c r="F321" s="211" t="s">
        <v>727</v>
      </c>
      <c r="G321" s="198"/>
      <c r="H321" s="198"/>
      <c r="I321" s="201"/>
      <c r="J321" s="212">
        <f>BK321</f>
        <v>0</v>
      </c>
      <c r="K321" s="198"/>
      <c r="L321" s="203"/>
      <c r="M321" s="204"/>
      <c r="N321" s="205"/>
      <c r="O321" s="205"/>
      <c r="P321" s="206">
        <f>SUM(P322:P360)</f>
        <v>0</v>
      </c>
      <c r="Q321" s="205"/>
      <c r="R321" s="206">
        <f>SUM(R322:R360)</f>
        <v>2.4287624999999999</v>
      </c>
      <c r="S321" s="205"/>
      <c r="T321" s="207">
        <f>SUM(T322:T360)</f>
        <v>0</v>
      </c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R321" s="208" t="s">
        <v>82</v>
      </c>
      <c r="AT321" s="209" t="s">
        <v>72</v>
      </c>
      <c r="AU321" s="209" t="s">
        <v>80</v>
      </c>
      <c r="AY321" s="208" t="s">
        <v>140</v>
      </c>
      <c r="BK321" s="210">
        <f>SUM(BK322:BK360)</f>
        <v>0</v>
      </c>
    </row>
    <row r="322" s="2" customFormat="1" ht="37.8" customHeight="1">
      <c r="A322" s="35"/>
      <c r="B322" s="36"/>
      <c r="C322" s="213" t="s">
        <v>728</v>
      </c>
      <c r="D322" s="213" t="s">
        <v>142</v>
      </c>
      <c r="E322" s="214" t="s">
        <v>729</v>
      </c>
      <c r="F322" s="215" t="s">
        <v>730</v>
      </c>
      <c r="G322" s="216" t="s">
        <v>158</v>
      </c>
      <c r="H322" s="217">
        <v>30</v>
      </c>
      <c r="I322" s="218"/>
      <c r="J322" s="219">
        <f>ROUND(I322*H322,2)</f>
        <v>0</v>
      </c>
      <c r="K322" s="220"/>
      <c r="L322" s="41"/>
      <c r="M322" s="221" t="s">
        <v>1</v>
      </c>
      <c r="N322" s="222" t="s">
        <v>40</v>
      </c>
      <c r="O322" s="89"/>
      <c r="P322" s="223">
        <f>O322*H322</f>
        <v>0</v>
      </c>
      <c r="Q322" s="223">
        <v>0</v>
      </c>
      <c r="R322" s="223">
        <f>Q322*H322</f>
        <v>0</v>
      </c>
      <c r="S322" s="223">
        <v>0</v>
      </c>
      <c r="T322" s="224">
        <f>S322*H322</f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225" t="s">
        <v>209</v>
      </c>
      <c r="AT322" s="225" t="s">
        <v>142</v>
      </c>
      <c r="AU322" s="225" t="s">
        <v>82</v>
      </c>
      <c r="AY322" s="14" t="s">
        <v>140</v>
      </c>
      <c r="BE322" s="226">
        <f>IF(N322="základní",J322,0)</f>
        <v>0</v>
      </c>
      <c r="BF322" s="226">
        <f>IF(N322="snížená",J322,0)</f>
        <v>0</v>
      </c>
      <c r="BG322" s="226">
        <f>IF(N322="zákl. přenesená",J322,0)</f>
        <v>0</v>
      </c>
      <c r="BH322" s="226">
        <f>IF(N322="sníž. přenesená",J322,0)</f>
        <v>0</v>
      </c>
      <c r="BI322" s="226">
        <f>IF(N322="nulová",J322,0)</f>
        <v>0</v>
      </c>
      <c r="BJ322" s="14" t="s">
        <v>146</v>
      </c>
      <c r="BK322" s="226">
        <f>ROUND(I322*H322,2)</f>
        <v>0</v>
      </c>
      <c r="BL322" s="14" t="s">
        <v>209</v>
      </c>
      <c r="BM322" s="225" t="s">
        <v>731</v>
      </c>
    </row>
    <row r="323" s="2" customFormat="1" ht="24.15" customHeight="1">
      <c r="A323" s="35"/>
      <c r="B323" s="36"/>
      <c r="C323" s="227" t="s">
        <v>732</v>
      </c>
      <c r="D323" s="227" t="s">
        <v>148</v>
      </c>
      <c r="E323" s="228" t="s">
        <v>733</v>
      </c>
      <c r="F323" s="229" t="s">
        <v>734</v>
      </c>
      <c r="G323" s="230" t="s">
        <v>158</v>
      </c>
      <c r="H323" s="231">
        <v>31.5</v>
      </c>
      <c r="I323" s="232"/>
      <c r="J323" s="233">
        <f>ROUND(I323*H323,2)</f>
        <v>0</v>
      </c>
      <c r="K323" s="234"/>
      <c r="L323" s="235"/>
      <c r="M323" s="236" t="s">
        <v>1</v>
      </c>
      <c r="N323" s="237" t="s">
        <v>40</v>
      </c>
      <c r="O323" s="89"/>
      <c r="P323" s="223">
        <f>O323*H323</f>
        <v>0</v>
      </c>
      <c r="Q323" s="223">
        <v>0.00023000000000000001</v>
      </c>
      <c r="R323" s="223">
        <f>Q323*H323</f>
        <v>0.0072450000000000006</v>
      </c>
      <c r="S323" s="223">
        <v>0</v>
      </c>
      <c r="T323" s="224">
        <f>S323*H323</f>
        <v>0</v>
      </c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  <c r="AR323" s="225" t="s">
        <v>283</v>
      </c>
      <c r="AT323" s="225" t="s">
        <v>148</v>
      </c>
      <c r="AU323" s="225" t="s">
        <v>82</v>
      </c>
      <c r="AY323" s="14" t="s">
        <v>140</v>
      </c>
      <c r="BE323" s="226">
        <f>IF(N323="základní",J323,0)</f>
        <v>0</v>
      </c>
      <c r="BF323" s="226">
        <f>IF(N323="snížená",J323,0)</f>
        <v>0</v>
      </c>
      <c r="BG323" s="226">
        <f>IF(N323="zákl. přenesená",J323,0)</f>
        <v>0</v>
      </c>
      <c r="BH323" s="226">
        <f>IF(N323="sníž. přenesená",J323,0)</f>
        <v>0</v>
      </c>
      <c r="BI323" s="226">
        <f>IF(N323="nulová",J323,0)</f>
        <v>0</v>
      </c>
      <c r="BJ323" s="14" t="s">
        <v>146</v>
      </c>
      <c r="BK323" s="226">
        <f>ROUND(I323*H323,2)</f>
        <v>0</v>
      </c>
      <c r="BL323" s="14" t="s">
        <v>209</v>
      </c>
      <c r="BM323" s="225" t="s">
        <v>735</v>
      </c>
    </row>
    <row r="324" s="2" customFormat="1" ht="37.8" customHeight="1">
      <c r="A324" s="35"/>
      <c r="B324" s="36"/>
      <c r="C324" s="213" t="s">
        <v>736</v>
      </c>
      <c r="D324" s="213" t="s">
        <v>142</v>
      </c>
      <c r="E324" s="214" t="s">
        <v>737</v>
      </c>
      <c r="F324" s="215" t="s">
        <v>738</v>
      </c>
      <c r="G324" s="216" t="s">
        <v>158</v>
      </c>
      <c r="H324" s="217">
        <v>25</v>
      </c>
      <c r="I324" s="218"/>
      <c r="J324" s="219">
        <f>ROUND(I324*H324,2)</f>
        <v>0</v>
      </c>
      <c r="K324" s="220"/>
      <c r="L324" s="41"/>
      <c r="M324" s="221" t="s">
        <v>1</v>
      </c>
      <c r="N324" s="222" t="s">
        <v>40</v>
      </c>
      <c r="O324" s="89"/>
      <c r="P324" s="223">
        <f>O324*H324</f>
        <v>0</v>
      </c>
      <c r="Q324" s="223">
        <v>0</v>
      </c>
      <c r="R324" s="223">
        <f>Q324*H324</f>
        <v>0</v>
      </c>
      <c r="S324" s="223">
        <v>0</v>
      </c>
      <c r="T324" s="224">
        <f>S324*H324</f>
        <v>0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225" t="s">
        <v>209</v>
      </c>
      <c r="AT324" s="225" t="s">
        <v>142</v>
      </c>
      <c r="AU324" s="225" t="s">
        <v>82</v>
      </c>
      <c r="AY324" s="14" t="s">
        <v>140</v>
      </c>
      <c r="BE324" s="226">
        <f>IF(N324="základní",J324,0)</f>
        <v>0</v>
      </c>
      <c r="BF324" s="226">
        <f>IF(N324="snížená",J324,0)</f>
        <v>0</v>
      </c>
      <c r="BG324" s="226">
        <f>IF(N324="zákl. přenesená",J324,0)</f>
        <v>0</v>
      </c>
      <c r="BH324" s="226">
        <f>IF(N324="sníž. přenesená",J324,0)</f>
        <v>0</v>
      </c>
      <c r="BI324" s="226">
        <f>IF(N324="nulová",J324,0)</f>
        <v>0</v>
      </c>
      <c r="BJ324" s="14" t="s">
        <v>146</v>
      </c>
      <c r="BK324" s="226">
        <f>ROUND(I324*H324,2)</f>
        <v>0</v>
      </c>
      <c r="BL324" s="14" t="s">
        <v>209</v>
      </c>
      <c r="BM324" s="225" t="s">
        <v>739</v>
      </c>
    </row>
    <row r="325" s="2" customFormat="1" ht="16.5" customHeight="1">
      <c r="A325" s="35"/>
      <c r="B325" s="36"/>
      <c r="C325" s="227" t="s">
        <v>740</v>
      </c>
      <c r="D325" s="227" t="s">
        <v>148</v>
      </c>
      <c r="E325" s="228" t="s">
        <v>741</v>
      </c>
      <c r="F325" s="229" t="s">
        <v>742</v>
      </c>
      <c r="G325" s="230" t="s">
        <v>158</v>
      </c>
      <c r="H325" s="231">
        <v>5.25</v>
      </c>
      <c r="I325" s="232"/>
      <c r="J325" s="233">
        <f>ROUND(I325*H325,2)</f>
        <v>0</v>
      </c>
      <c r="K325" s="234"/>
      <c r="L325" s="235"/>
      <c r="M325" s="236" t="s">
        <v>1</v>
      </c>
      <c r="N325" s="237" t="s">
        <v>40</v>
      </c>
      <c r="O325" s="89"/>
      <c r="P325" s="223">
        <f>O325*H325</f>
        <v>0</v>
      </c>
      <c r="Q325" s="223">
        <v>8.0000000000000007E-05</v>
      </c>
      <c r="R325" s="223">
        <f>Q325*H325</f>
        <v>0.00042000000000000002</v>
      </c>
      <c r="S325" s="223">
        <v>0</v>
      </c>
      <c r="T325" s="224">
        <f>S325*H325</f>
        <v>0</v>
      </c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R325" s="225" t="s">
        <v>283</v>
      </c>
      <c r="AT325" s="225" t="s">
        <v>148</v>
      </c>
      <c r="AU325" s="225" t="s">
        <v>82</v>
      </c>
      <c r="AY325" s="14" t="s">
        <v>140</v>
      </c>
      <c r="BE325" s="226">
        <f>IF(N325="základní",J325,0)</f>
        <v>0</v>
      </c>
      <c r="BF325" s="226">
        <f>IF(N325="snížená",J325,0)</f>
        <v>0</v>
      </c>
      <c r="BG325" s="226">
        <f>IF(N325="zákl. přenesená",J325,0)</f>
        <v>0</v>
      </c>
      <c r="BH325" s="226">
        <f>IF(N325="sníž. přenesená",J325,0)</f>
        <v>0</v>
      </c>
      <c r="BI325" s="226">
        <f>IF(N325="nulová",J325,0)</f>
        <v>0</v>
      </c>
      <c r="BJ325" s="14" t="s">
        <v>146</v>
      </c>
      <c r="BK325" s="226">
        <f>ROUND(I325*H325,2)</f>
        <v>0</v>
      </c>
      <c r="BL325" s="14" t="s">
        <v>209</v>
      </c>
      <c r="BM325" s="225" t="s">
        <v>743</v>
      </c>
    </row>
    <row r="326" s="2" customFormat="1" ht="16.5" customHeight="1">
      <c r="A326" s="35"/>
      <c r="B326" s="36"/>
      <c r="C326" s="227" t="s">
        <v>744</v>
      </c>
      <c r="D326" s="227" t="s">
        <v>148</v>
      </c>
      <c r="E326" s="228" t="s">
        <v>745</v>
      </c>
      <c r="F326" s="229" t="s">
        <v>746</v>
      </c>
      <c r="G326" s="230" t="s">
        <v>158</v>
      </c>
      <c r="H326" s="231">
        <v>21</v>
      </c>
      <c r="I326" s="232"/>
      <c r="J326" s="233">
        <f>ROUND(I326*H326,2)</f>
        <v>0</v>
      </c>
      <c r="K326" s="234"/>
      <c r="L326" s="235"/>
      <c r="M326" s="236" t="s">
        <v>1</v>
      </c>
      <c r="N326" s="237" t="s">
        <v>40</v>
      </c>
      <c r="O326" s="89"/>
      <c r="P326" s="223">
        <f>O326*H326</f>
        <v>0</v>
      </c>
      <c r="Q326" s="223">
        <v>0.00054000000000000001</v>
      </c>
      <c r="R326" s="223">
        <f>Q326*H326</f>
        <v>0.011339999999999999</v>
      </c>
      <c r="S326" s="223">
        <v>0</v>
      </c>
      <c r="T326" s="224">
        <f>S326*H326</f>
        <v>0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225" t="s">
        <v>283</v>
      </c>
      <c r="AT326" s="225" t="s">
        <v>148</v>
      </c>
      <c r="AU326" s="225" t="s">
        <v>82</v>
      </c>
      <c r="AY326" s="14" t="s">
        <v>140</v>
      </c>
      <c r="BE326" s="226">
        <f>IF(N326="základní",J326,0)</f>
        <v>0</v>
      </c>
      <c r="BF326" s="226">
        <f>IF(N326="snížená",J326,0)</f>
        <v>0</v>
      </c>
      <c r="BG326" s="226">
        <f>IF(N326="zákl. přenesená",J326,0)</f>
        <v>0</v>
      </c>
      <c r="BH326" s="226">
        <f>IF(N326="sníž. přenesená",J326,0)</f>
        <v>0</v>
      </c>
      <c r="BI326" s="226">
        <f>IF(N326="nulová",J326,0)</f>
        <v>0</v>
      </c>
      <c r="BJ326" s="14" t="s">
        <v>146</v>
      </c>
      <c r="BK326" s="226">
        <f>ROUND(I326*H326,2)</f>
        <v>0</v>
      </c>
      <c r="BL326" s="14" t="s">
        <v>209</v>
      </c>
      <c r="BM326" s="225" t="s">
        <v>747</v>
      </c>
    </row>
    <row r="327" s="2" customFormat="1" ht="62.7" customHeight="1">
      <c r="A327" s="35"/>
      <c r="B327" s="36"/>
      <c r="C327" s="213" t="s">
        <v>748</v>
      </c>
      <c r="D327" s="213" t="s">
        <v>142</v>
      </c>
      <c r="E327" s="214" t="s">
        <v>749</v>
      </c>
      <c r="F327" s="215" t="s">
        <v>750</v>
      </c>
      <c r="G327" s="216" t="s">
        <v>158</v>
      </c>
      <c r="H327" s="217">
        <v>20</v>
      </c>
      <c r="I327" s="218"/>
      <c r="J327" s="219">
        <f>ROUND(I327*H327,2)</f>
        <v>0</v>
      </c>
      <c r="K327" s="220"/>
      <c r="L327" s="41"/>
      <c r="M327" s="221" t="s">
        <v>1</v>
      </c>
      <c r="N327" s="222" t="s">
        <v>40</v>
      </c>
      <c r="O327" s="89"/>
      <c r="P327" s="223">
        <f>O327*H327</f>
        <v>0</v>
      </c>
      <c r="Q327" s="223">
        <v>0</v>
      </c>
      <c r="R327" s="223">
        <f>Q327*H327</f>
        <v>0</v>
      </c>
      <c r="S327" s="223">
        <v>0</v>
      </c>
      <c r="T327" s="224">
        <f>S327*H327</f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225" t="s">
        <v>209</v>
      </c>
      <c r="AT327" s="225" t="s">
        <v>142</v>
      </c>
      <c r="AU327" s="225" t="s">
        <v>82</v>
      </c>
      <c r="AY327" s="14" t="s">
        <v>140</v>
      </c>
      <c r="BE327" s="226">
        <f>IF(N327="základní",J327,0)</f>
        <v>0</v>
      </c>
      <c r="BF327" s="226">
        <f>IF(N327="snížená",J327,0)</f>
        <v>0</v>
      </c>
      <c r="BG327" s="226">
        <f>IF(N327="zákl. přenesená",J327,0)</f>
        <v>0</v>
      </c>
      <c r="BH327" s="226">
        <f>IF(N327="sníž. přenesená",J327,0)</f>
        <v>0</v>
      </c>
      <c r="BI327" s="226">
        <f>IF(N327="nulová",J327,0)</f>
        <v>0</v>
      </c>
      <c r="BJ327" s="14" t="s">
        <v>146</v>
      </c>
      <c r="BK327" s="226">
        <f>ROUND(I327*H327,2)</f>
        <v>0</v>
      </c>
      <c r="BL327" s="14" t="s">
        <v>209</v>
      </c>
      <c r="BM327" s="225" t="s">
        <v>751</v>
      </c>
    </row>
    <row r="328" s="2" customFormat="1" ht="16.5" customHeight="1">
      <c r="A328" s="35"/>
      <c r="B328" s="36"/>
      <c r="C328" s="227" t="s">
        <v>752</v>
      </c>
      <c r="D328" s="227" t="s">
        <v>148</v>
      </c>
      <c r="E328" s="228" t="s">
        <v>753</v>
      </c>
      <c r="F328" s="229" t="s">
        <v>754</v>
      </c>
      <c r="G328" s="230" t="s">
        <v>158</v>
      </c>
      <c r="H328" s="231">
        <v>20.5</v>
      </c>
      <c r="I328" s="232"/>
      <c r="J328" s="233">
        <f>ROUND(I328*H328,2)</f>
        <v>0</v>
      </c>
      <c r="K328" s="234"/>
      <c r="L328" s="235"/>
      <c r="M328" s="236" t="s">
        <v>1</v>
      </c>
      <c r="N328" s="237" t="s">
        <v>40</v>
      </c>
      <c r="O328" s="89"/>
      <c r="P328" s="223">
        <f>O328*H328</f>
        <v>0</v>
      </c>
      <c r="Q328" s="223">
        <v>0.11</v>
      </c>
      <c r="R328" s="223">
        <f>Q328*H328</f>
        <v>2.2549999999999999</v>
      </c>
      <c r="S328" s="223">
        <v>0</v>
      </c>
      <c r="T328" s="224">
        <f>S328*H328</f>
        <v>0</v>
      </c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R328" s="225" t="s">
        <v>283</v>
      </c>
      <c r="AT328" s="225" t="s">
        <v>148</v>
      </c>
      <c r="AU328" s="225" t="s">
        <v>82</v>
      </c>
      <c r="AY328" s="14" t="s">
        <v>140</v>
      </c>
      <c r="BE328" s="226">
        <f>IF(N328="základní",J328,0)</f>
        <v>0</v>
      </c>
      <c r="BF328" s="226">
        <f>IF(N328="snížená",J328,0)</f>
        <v>0</v>
      </c>
      <c r="BG328" s="226">
        <f>IF(N328="zákl. přenesená",J328,0)</f>
        <v>0</v>
      </c>
      <c r="BH328" s="226">
        <f>IF(N328="sníž. přenesená",J328,0)</f>
        <v>0</v>
      </c>
      <c r="BI328" s="226">
        <f>IF(N328="nulová",J328,0)</f>
        <v>0</v>
      </c>
      <c r="BJ328" s="14" t="s">
        <v>146</v>
      </c>
      <c r="BK328" s="226">
        <f>ROUND(I328*H328,2)</f>
        <v>0</v>
      </c>
      <c r="BL328" s="14" t="s">
        <v>209</v>
      </c>
      <c r="BM328" s="225" t="s">
        <v>755</v>
      </c>
    </row>
    <row r="329" s="2" customFormat="1" ht="37.8" customHeight="1">
      <c r="A329" s="35"/>
      <c r="B329" s="36"/>
      <c r="C329" s="213" t="s">
        <v>756</v>
      </c>
      <c r="D329" s="213" t="s">
        <v>142</v>
      </c>
      <c r="E329" s="214" t="s">
        <v>757</v>
      </c>
      <c r="F329" s="215" t="s">
        <v>758</v>
      </c>
      <c r="G329" s="216" t="s">
        <v>158</v>
      </c>
      <c r="H329" s="217">
        <v>53</v>
      </c>
      <c r="I329" s="218"/>
      <c r="J329" s="219">
        <f>ROUND(I329*H329,2)</f>
        <v>0</v>
      </c>
      <c r="K329" s="220"/>
      <c r="L329" s="41"/>
      <c r="M329" s="221" t="s">
        <v>1</v>
      </c>
      <c r="N329" s="222" t="s">
        <v>40</v>
      </c>
      <c r="O329" s="89"/>
      <c r="P329" s="223">
        <f>O329*H329</f>
        <v>0</v>
      </c>
      <c r="Q329" s="223">
        <v>0</v>
      </c>
      <c r="R329" s="223">
        <f>Q329*H329</f>
        <v>0</v>
      </c>
      <c r="S329" s="223">
        <v>0</v>
      </c>
      <c r="T329" s="224">
        <f>S329*H329</f>
        <v>0</v>
      </c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  <c r="AR329" s="225" t="s">
        <v>209</v>
      </c>
      <c r="AT329" s="225" t="s">
        <v>142</v>
      </c>
      <c r="AU329" s="225" t="s">
        <v>82</v>
      </c>
      <c r="AY329" s="14" t="s">
        <v>140</v>
      </c>
      <c r="BE329" s="226">
        <f>IF(N329="základní",J329,0)</f>
        <v>0</v>
      </c>
      <c r="BF329" s="226">
        <f>IF(N329="snížená",J329,0)</f>
        <v>0</v>
      </c>
      <c r="BG329" s="226">
        <f>IF(N329="zákl. přenesená",J329,0)</f>
        <v>0</v>
      </c>
      <c r="BH329" s="226">
        <f>IF(N329="sníž. přenesená",J329,0)</f>
        <v>0</v>
      </c>
      <c r="BI329" s="226">
        <f>IF(N329="nulová",J329,0)</f>
        <v>0</v>
      </c>
      <c r="BJ329" s="14" t="s">
        <v>146</v>
      </c>
      <c r="BK329" s="226">
        <f>ROUND(I329*H329,2)</f>
        <v>0</v>
      </c>
      <c r="BL329" s="14" t="s">
        <v>209</v>
      </c>
      <c r="BM329" s="225" t="s">
        <v>759</v>
      </c>
    </row>
    <row r="330" s="2" customFormat="1" ht="24.15" customHeight="1">
      <c r="A330" s="35"/>
      <c r="B330" s="36"/>
      <c r="C330" s="227" t="s">
        <v>760</v>
      </c>
      <c r="D330" s="227" t="s">
        <v>148</v>
      </c>
      <c r="E330" s="228" t="s">
        <v>761</v>
      </c>
      <c r="F330" s="229" t="s">
        <v>762</v>
      </c>
      <c r="G330" s="230" t="s">
        <v>158</v>
      </c>
      <c r="H330" s="231">
        <v>5</v>
      </c>
      <c r="I330" s="232"/>
      <c r="J330" s="233">
        <f>ROUND(I330*H330,2)</f>
        <v>0</v>
      </c>
      <c r="K330" s="234"/>
      <c r="L330" s="235"/>
      <c r="M330" s="236" t="s">
        <v>1</v>
      </c>
      <c r="N330" s="237" t="s">
        <v>40</v>
      </c>
      <c r="O330" s="89"/>
      <c r="P330" s="223">
        <f>O330*H330</f>
        <v>0</v>
      </c>
      <c r="Q330" s="223">
        <v>0.00022000000000000001</v>
      </c>
      <c r="R330" s="223">
        <f>Q330*H330</f>
        <v>0.0011000000000000001</v>
      </c>
      <c r="S330" s="223">
        <v>0</v>
      </c>
      <c r="T330" s="224">
        <f>S330*H330</f>
        <v>0</v>
      </c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R330" s="225" t="s">
        <v>283</v>
      </c>
      <c r="AT330" s="225" t="s">
        <v>148</v>
      </c>
      <c r="AU330" s="225" t="s">
        <v>82</v>
      </c>
      <c r="AY330" s="14" t="s">
        <v>140</v>
      </c>
      <c r="BE330" s="226">
        <f>IF(N330="základní",J330,0)</f>
        <v>0</v>
      </c>
      <c r="BF330" s="226">
        <f>IF(N330="snížená",J330,0)</f>
        <v>0</v>
      </c>
      <c r="BG330" s="226">
        <f>IF(N330="zákl. přenesená",J330,0)</f>
        <v>0</v>
      </c>
      <c r="BH330" s="226">
        <f>IF(N330="sníž. přenesená",J330,0)</f>
        <v>0</v>
      </c>
      <c r="BI330" s="226">
        <f>IF(N330="nulová",J330,0)</f>
        <v>0</v>
      </c>
      <c r="BJ330" s="14" t="s">
        <v>146</v>
      </c>
      <c r="BK330" s="226">
        <f>ROUND(I330*H330,2)</f>
        <v>0</v>
      </c>
      <c r="BL330" s="14" t="s">
        <v>209</v>
      </c>
      <c r="BM330" s="225" t="s">
        <v>763</v>
      </c>
    </row>
    <row r="331" s="2" customFormat="1">
      <c r="A331" s="35"/>
      <c r="B331" s="36"/>
      <c r="C331" s="37"/>
      <c r="D331" s="238" t="s">
        <v>213</v>
      </c>
      <c r="E331" s="37"/>
      <c r="F331" s="239" t="s">
        <v>764</v>
      </c>
      <c r="G331" s="37"/>
      <c r="H331" s="37"/>
      <c r="I331" s="240"/>
      <c r="J331" s="37"/>
      <c r="K331" s="37"/>
      <c r="L331" s="41"/>
      <c r="M331" s="241"/>
      <c r="N331" s="242"/>
      <c r="O331" s="89"/>
      <c r="P331" s="89"/>
      <c r="Q331" s="89"/>
      <c r="R331" s="89"/>
      <c r="S331" s="89"/>
      <c r="T331" s="90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  <c r="AT331" s="14" t="s">
        <v>213</v>
      </c>
      <c r="AU331" s="14" t="s">
        <v>82</v>
      </c>
    </row>
    <row r="332" s="2" customFormat="1" ht="24.15" customHeight="1">
      <c r="A332" s="35"/>
      <c r="B332" s="36"/>
      <c r="C332" s="227" t="s">
        <v>765</v>
      </c>
      <c r="D332" s="227" t="s">
        <v>148</v>
      </c>
      <c r="E332" s="228" t="s">
        <v>766</v>
      </c>
      <c r="F332" s="229" t="s">
        <v>767</v>
      </c>
      <c r="G332" s="230" t="s">
        <v>158</v>
      </c>
      <c r="H332" s="231">
        <v>1</v>
      </c>
      <c r="I332" s="232"/>
      <c r="J332" s="233">
        <f>ROUND(I332*H332,2)</f>
        <v>0</v>
      </c>
      <c r="K332" s="234"/>
      <c r="L332" s="235"/>
      <c r="M332" s="236" t="s">
        <v>1</v>
      </c>
      <c r="N332" s="237" t="s">
        <v>40</v>
      </c>
      <c r="O332" s="89"/>
      <c r="P332" s="223">
        <f>O332*H332</f>
        <v>0</v>
      </c>
      <c r="Q332" s="223">
        <v>0.00044000000000000002</v>
      </c>
      <c r="R332" s="223">
        <f>Q332*H332</f>
        <v>0.00044000000000000002</v>
      </c>
      <c r="S332" s="223">
        <v>0</v>
      </c>
      <c r="T332" s="224">
        <f>S332*H332</f>
        <v>0</v>
      </c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R332" s="225" t="s">
        <v>283</v>
      </c>
      <c r="AT332" s="225" t="s">
        <v>148</v>
      </c>
      <c r="AU332" s="225" t="s">
        <v>82</v>
      </c>
      <c r="AY332" s="14" t="s">
        <v>140</v>
      </c>
      <c r="BE332" s="226">
        <f>IF(N332="základní",J332,0)</f>
        <v>0</v>
      </c>
      <c r="BF332" s="226">
        <f>IF(N332="snížená",J332,0)</f>
        <v>0</v>
      </c>
      <c r="BG332" s="226">
        <f>IF(N332="zákl. přenesená",J332,0)</f>
        <v>0</v>
      </c>
      <c r="BH332" s="226">
        <f>IF(N332="sníž. přenesená",J332,0)</f>
        <v>0</v>
      </c>
      <c r="BI332" s="226">
        <f>IF(N332="nulová",J332,0)</f>
        <v>0</v>
      </c>
      <c r="BJ332" s="14" t="s">
        <v>146</v>
      </c>
      <c r="BK332" s="226">
        <f>ROUND(I332*H332,2)</f>
        <v>0</v>
      </c>
      <c r="BL332" s="14" t="s">
        <v>209</v>
      </c>
      <c r="BM332" s="225" t="s">
        <v>768</v>
      </c>
    </row>
    <row r="333" s="2" customFormat="1">
      <c r="A333" s="35"/>
      <c r="B333" s="36"/>
      <c r="C333" s="37"/>
      <c r="D333" s="238" t="s">
        <v>213</v>
      </c>
      <c r="E333" s="37"/>
      <c r="F333" s="239" t="s">
        <v>769</v>
      </c>
      <c r="G333" s="37"/>
      <c r="H333" s="37"/>
      <c r="I333" s="240"/>
      <c r="J333" s="37"/>
      <c r="K333" s="37"/>
      <c r="L333" s="41"/>
      <c r="M333" s="241"/>
      <c r="N333" s="242"/>
      <c r="O333" s="89"/>
      <c r="P333" s="89"/>
      <c r="Q333" s="89"/>
      <c r="R333" s="89"/>
      <c r="S333" s="89"/>
      <c r="T333" s="90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T333" s="14" t="s">
        <v>213</v>
      </c>
      <c r="AU333" s="14" t="s">
        <v>82</v>
      </c>
    </row>
    <row r="334" s="2" customFormat="1" ht="49.05" customHeight="1">
      <c r="A334" s="35"/>
      <c r="B334" s="36"/>
      <c r="C334" s="213" t="s">
        <v>770</v>
      </c>
      <c r="D334" s="213" t="s">
        <v>142</v>
      </c>
      <c r="E334" s="214" t="s">
        <v>771</v>
      </c>
      <c r="F334" s="215" t="s">
        <v>772</v>
      </c>
      <c r="G334" s="216" t="s">
        <v>158</v>
      </c>
      <c r="H334" s="217">
        <v>55</v>
      </c>
      <c r="I334" s="218"/>
      <c r="J334" s="219">
        <f>ROUND(I334*H334,2)</f>
        <v>0</v>
      </c>
      <c r="K334" s="220"/>
      <c r="L334" s="41"/>
      <c r="M334" s="221" t="s">
        <v>1</v>
      </c>
      <c r="N334" s="222" t="s">
        <v>40</v>
      </c>
      <c r="O334" s="89"/>
      <c r="P334" s="223">
        <f>O334*H334</f>
        <v>0</v>
      </c>
      <c r="Q334" s="223">
        <v>0</v>
      </c>
      <c r="R334" s="223">
        <f>Q334*H334</f>
        <v>0</v>
      </c>
      <c r="S334" s="223">
        <v>0</v>
      </c>
      <c r="T334" s="224">
        <f>S334*H334</f>
        <v>0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225" t="s">
        <v>209</v>
      </c>
      <c r="AT334" s="225" t="s">
        <v>142</v>
      </c>
      <c r="AU334" s="225" t="s">
        <v>82</v>
      </c>
      <c r="AY334" s="14" t="s">
        <v>140</v>
      </c>
      <c r="BE334" s="226">
        <f>IF(N334="základní",J334,0)</f>
        <v>0</v>
      </c>
      <c r="BF334" s="226">
        <f>IF(N334="snížená",J334,0)</f>
        <v>0</v>
      </c>
      <c r="BG334" s="226">
        <f>IF(N334="zákl. přenesená",J334,0)</f>
        <v>0</v>
      </c>
      <c r="BH334" s="226">
        <f>IF(N334="sníž. přenesená",J334,0)</f>
        <v>0</v>
      </c>
      <c r="BI334" s="226">
        <f>IF(N334="nulová",J334,0)</f>
        <v>0</v>
      </c>
      <c r="BJ334" s="14" t="s">
        <v>146</v>
      </c>
      <c r="BK334" s="226">
        <f>ROUND(I334*H334,2)</f>
        <v>0</v>
      </c>
      <c r="BL334" s="14" t="s">
        <v>209</v>
      </c>
      <c r="BM334" s="225" t="s">
        <v>773</v>
      </c>
    </row>
    <row r="335" s="2" customFormat="1" ht="24.15" customHeight="1">
      <c r="A335" s="35"/>
      <c r="B335" s="36"/>
      <c r="C335" s="227" t="s">
        <v>774</v>
      </c>
      <c r="D335" s="227" t="s">
        <v>148</v>
      </c>
      <c r="E335" s="228" t="s">
        <v>775</v>
      </c>
      <c r="F335" s="229" t="s">
        <v>776</v>
      </c>
      <c r="G335" s="230" t="s">
        <v>158</v>
      </c>
      <c r="H335" s="231">
        <v>63.25</v>
      </c>
      <c r="I335" s="232"/>
      <c r="J335" s="233">
        <f>ROUND(I335*H335,2)</f>
        <v>0</v>
      </c>
      <c r="K335" s="234"/>
      <c r="L335" s="235"/>
      <c r="M335" s="236" t="s">
        <v>1</v>
      </c>
      <c r="N335" s="237" t="s">
        <v>40</v>
      </c>
      <c r="O335" s="89"/>
      <c r="P335" s="223">
        <f>O335*H335</f>
        <v>0</v>
      </c>
      <c r="Q335" s="223">
        <v>0.0017899999999999999</v>
      </c>
      <c r="R335" s="223">
        <f>Q335*H335</f>
        <v>0.1132175</v>
      </c>
      <c r="S335" s="223">
        <v>0</v>
      </c>
      <c r="T335" s="224">
        <f>S335*H335</f>
        <v>0</v>
      </c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  <c r="AR335" s="225" t="s">
        <v>283</v>
      </c>
      <c r="AT335" s="225" t="s">
        <v>148</v>
      </c>
      <c r="AU335" s="225" t="s">
        <v>82</v>
      </c>
      <c r="AY335" s="14" t="s">
        <v>140</v>
      </c>
      <c r="BE335" s="226">
        <f>IF(N335="základní",J335,0)</f>
        <v>0</v>
      </c>
      <c r="BF335" s="226">
        <f>IF(N335="snížená",J335,0)</f>
        <v>0</v>
      </c>
      <c r="BG335" s="226">
        <f>IF(N335="zákl. přenesená",J335,0)</f>
        <v>0</v>
      </c>
      <c r="BH335" s="226">
        <f>IF(N335="sníž. přenesená",J335,0)</f>
        <v>0</v>
      </c>
      <c r="BI335" s="226">
        <f>IF(N335="nulová",J335,0)</f>
        <v>0</v>
      </c>
      <c r="BJ335" s="14" t="s">
        <v>146</v>
      </c>
      <c r="BK335" s="226">
        <f>ROUND(I335*H335,2)</f>
        <v>0</v>
      </c>
      <c r="BL335" s="14" t="s">
        <v>209</v>
      </c>
      <c r="BM335" s="225" t="s">
        <v>777</v>
      </c>
    </row>
    <row r="336" s="2" customFormat="1">
      <c r="A336" s="35"/>
      <c r="B336" s="36"/>
      <c r="C336" s="37"/>
      <c r="D336" s="238" t="s">
        <v>213</v>
      </c>
      <c r="E336" s="37"/>
      <c r="F336" s="239" t="s">
        <v>778</v>
      </c>
      <c r="G336" s="37"/>
      <c r="H336" s="37"/>
      <c r="I336" s="240"/>
      <c r="J336" s="37"/>
      <c r="K336" s="37"/>
      <c r="L336" s="41"/>
      <c r="M336" s="241"/>
      <c r="N336" s="242"/>
      <c r="O336" s="89"/>
      <c r="P336" s="89"/>
      <c r="Q336" s="89"/>
      <c r="R336" s="89"/>
      <c r="S336" s="89"/>
      <c r="T336" s="90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  <c r="AT336" s="14" t="s">
        <v>213</v>
      </c>
      <c r="AU336" s="14" t="s">
        <v>82</v>
      </c>
    </row>
    <row r="337" s="2" customFormat="1" ht="24.15" customHeight="1">
      <c r="A337" s="35"/>
      <c r="B337" s="36"/>
      <c r="C337" s="213" t="s">
        <v>779</v>
      </c>
      <c r="D337" s="213" t="s">
        <v>142</v>
      </c>
      <c r="E337" s="214" t="s">
        <v>780</v>
      </c>
      <c r="F337" s="215" t="s">
        <v>781</v>
      </c>
      <c r="G337" s="216" t="s">
        <v>158</v>
      </c>
      <c r="H337" s="217">
        <v>7</v>
      </c>
      <c r="I337" s="218"/>
      <c r="J337" s="219">
        <f>ROUND(I337*H337,2)</f>
        <v>0</v>
      </c>
      <c r="K337" s="220"/>
      <c r="L337" s="41"/>
      <c r="M337" s="221" t="s">
        <v>1</v>
      </c>
      <c r="N337" s="222" t="s">
        <v>40</v>
      </c>
      <c r="O337" s="89"/>
      <c r="P337" s="223">
        <f>O337*H337</f>
        <v>0</v>
      </c>
      <c r="Q337" s="223">
        <v>0</v>
      </c>
      <c r="R337" s="223">
        <f>Q337*H337</f>
        <v>0</v>
      </c>
      <c r="S337" s="223">
        <v>0</v>
      </c>
      <c r="T337" s="224">
        <f>S337*H337</f>
        <v>0</v>
      </c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  <c r="AR337" s="225" t="s">
        <v>209</v>
      </c>
      <c r="AT337" s="225" t="s">
        <v>142</v>
      </c>
      <c r="AU337" s="225" t="s">
        <v>82</v>
      </c>
      <c r="AY337" s="14" t="s">
        <v>140</v>
      </c>
      <c r="BE337" s="226">
        <f>IF(N337="základní",J337,0)</f>
        <v>0</v>
      </c>
      <c r="BF337" s="226">
        <f>IF(N337="snížená",J337,0)</f>
        <v>0</v>
      </c>
      <c r="BG337" s="226">
        <f>IF(N337="zákl. přenesená",J337,0)</f>
        <v>0</v>
      </c>
      <c r="BH337" s="226">
        <f>IF(N337="sníž. přenesená",J337,0)</f>
        <v>0</v>
      </c>
      <c r="BI337" s="226">
        <f>IF(N337="nulová",J337,0)</f>
        <v>0</v>
      </c>
      <c r="BJ337" s="14" t="s">
        <v>146</v>
      </c>
      <c r="BK337" s="226">
        <f>ROUND(I337*H337,2)</f>
        <v>0</v>
      </c>
      <c r="BL337" s="14" t="s">
        <v>209</v>
      </c>
      <c r="BM337" s="225" t="s">
        <v>782</v>
      </c>
    </row>
    <row r="338" s="2" customFormat="1" ht="24.15" customHeight="1">
      <c r="A338" s="35"/>
      <c r="B338" s="36"/>
      <c r="C338" s="227" t="s">
        <v>783</v>
      </c>
      <c r="D338" s="227" t="s">
        <v>148</v>
      </c>
      <c r="E338" s="228" t="s">
        <v>784</v>
      </c>
      <c r="F338" s="229" t="s">
        <v>785</v>
      </c>
      <c r="G338" s="230" t="s">
        <v>158</v>
      </c>
      <c r="H338" s="231">
        <v>7</v>
      </c>
      <c r="I338" s="232"/>
      <c r="J338" s="233">
        <f>ROUND(I338*H338,2)</f>
        <v>0</v>
      </c>
      <c r="K338" s="234"/>
      <c r="L338" s="235"/>
      <c r="M338" s="236" t="s">
        <v>1</v>
      </c>
      <c r="N338" s="237" t="s">
        <v>40</v>
      </c>
      <c r="O338" s="89"/>
      <c r="P338" s="223">
        <f>O338*H338</f>
        <v>0</v>
      </c>
      <c r="Q338" s="223">
        <v>0</v>
      </c>
      <c r="R338" s="223">
        <f>Q338*H338</f>
        <v>0</v>
      </c>
      <c r="S338" s="223">
        <v>0</v>
      </c>
      <c r="T338" s="224">
        <f>S338*H338</f>
        <v>0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225" t="s">
        <v>283</v>
      </c>
      <c r="AT338" s="225" t="s">
        <v>148</v>
      </c>
      <c r="AU338" s="225" t="s">
        <v>82</v>
      </c>
      <c r="AY338" s="14" t="s">
        <v>140</v>
      </c>
      <c r="BE338" s="226">
        <f>IF(N338="základní",J338,0)</f>
        <v>0</v>
      </c>
      <c r="BF338" s="226">
        <f>IF(N338="snížená",J338,0)</f>
        <v>0</v>
      </c>
      <c r="BG338" s="226">
        <f>IF(N338="zákl. přenesená",J338,0)</f>
        <v>0</v>
      </c>
      <c r="BH338" s="226">
        <f>IF(N338="sníž. přenesená",J338,0)</f>
        <v>0</v>
      </c>
      <c r="BI338" s="226">
        <f>IF(N338="nulová",J338,0)</f>
        <v>0</v>
      </c>
      <c r="BJ338" s="14" t="s">
        <v>146</v>
      </c>
      <c r="BK338" s="226">
        <f>ROUND(I338*H338,2)</f>
        <v>0</v>
      </c>
      <c r="BL338" s="14" t="s">
        <v>209</v>
      </c>
      <c r="BM338" s="225" t="s">
        <v>786</v>
      </c>
    </row>
    <row r="339" s="2" customFormat="1" ht="37.8" customHeight="1">
      <c r="A339" s="35"/>
      <c r="B339" s="36"/>
      <c r="C339" s="213" t="s">
        <v>787</v>
      </c>
      <c r="D339" s="213" t="s">
        <v>142</v>
      </c>
      <c r="E339" s="214" t="s">
        <v>788</v>
      </c>
      <c r="F339" s="215" t="s">
        <v>789</v>
      </c>
      <c r="G339" s="216" t="s">
        <v>168</v>
      </c>
      <c r="H339" s="217">
        <v>2</v>
      </c>
      <c r="I339" s="218"/>
      <c r="J339" s="219">
        <f>ROUND(I339*H339,2)</f>
        <v>0</v>
      </c>
      <c r="K339" s="220"/>
      <c r="L339" s="41"/>
      <c r="M339" s="221" t="s">
        <v>1</v>
      </c>
      <c r="N339" s="222" t="s">
        <v>40</v>
      </c>
      <c r="O339" s="89"/>
      <c r="P339" s="223">
        <f>O339*H339</f>
        <v>0</v>
      </c>
      <c r="Q339" s="223">
        <v>0</v>
      </c>
      <c r="R339" s="223">
        <f>Q339*H339</f>
        <v>0</v>
      </c>
      <c r="S339" s="223">
        <v>0</v>
      </c>
      <c r="T339" s="224">
        <f>S339*H339</f>
        <v>0</v>
      </c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  <c r="AR339" s="225" t="s">
        <v>209</v>
      </c>
      <c r="AT339" s="225" t="s">
        <v>142</v>
      </c>
      <c r="AU339" s="225" t="s">
        <v>82</v>
      </c>
      <c r="AY339" s="14" t="s">
        <v>140</v>
      </c>
      <c r="BE339" s="226">
        <f>IF(N339="základní",J339,0)</f>
        <v>0</v>
      </c>
      <c r="BF339" s="226">
        <f>IF(N339="snížená",J339,0)</f>
        <v>0</v>
      </c>
      <c r="BG339" s="226">
        <f>IF(N339="zákl. přenesená",J339,0)</f>
        <v>0</v>
      </c>
      <c r="BH339" s="226">
        <f>IF(N339="sníž. přenesená",J339,0)</f>
        <v>0</v>
      </c>
      <c r="BI339" s="226">
        <f>IF(N339="nulová",J339,0)</f>
        <v>0</v>
      </c>
      <c r="BJ339" s="14" t="s">
        <v>146</v>
      </c>
      <c r="BK339" s="226">
        <f>ROUND(I339*H339,2)</f>
        <v>0</v>
      </c>
      <c r="BL339" s="14" t="s">
        <v>209</v>
      </c>
      <c r="BM339" s="225" t="s">
        <v>790</v>
      </c>
    </row>
    <row r="340" s="2" customFormat="1" ht="37.8" customHeight="1">
      <c r="A340" s="35"/>
      <c r="B340" s="36"/>
      <c r="C340" s="213" t="s">
        <v>791</v>
      </c>
      <c r="D340" s="213" t="s">
        <v>142</v>
      </c>
      <c r="E340" s="214" t="s">
        <v>792</v>
      </c>
      <c r="F340" s="215" t="s">
        <v>793</v>
      </c>
      <c r="G340" s="216" t="s">
        <v>168</v>
      </c>
      <c r="H340" s="217">
        <v>1</v>
      </c>
      <c r="I340" s="218"/>
      <c r="J340" s="219">
        <f>ROUND(I340*H340,2)</f>
        <v>0</v>
      </c>
      <c r="K340" s="220"/>
      <c r="L340" s="41"/>
      <c r="M340" s="221" t="s">
        <v>1</v>
      </c>
      <c r="N340" s="222" t="s">
        <v>40</v>
      </c>
      <c r="O340" s="89"/>
      <c r="P340" s="223">
        <f>O340*H340</f>
        <v>0</v>
      </c>
      <c r="Q340" s="223">
        <v>0</v>
      </c>
      <c r="R340" s="223">
        <f>Q340*H340</f>
        <v>0</v>
      </c>
      <c r="S340" s="223">
        <v>0</v>
      </c>
      <c r="T340" s="224">
        <f>S340*H340</f>
        <v>0</v>
      </c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  <c r="AR340" s="225" t="s">
        <v>209</v>
      </c>
      <c r="AT340" s="225" t="s">
        <v>142</v>
      </c>
      <c r="AU340" s="225" t="s">
        <v>82</v>
      </c>
      <c r="AY340" s="14" t="s">
        <v>140</v>
      </c>
      <c r="BE340" s="226">
        <f>IF(N340="základní",J340,0)</f>
        <v>0</v>
      </c>
      <c r="BF340" s="226">
        <f>IF(N340="snížená",J340,0)</f>
        <v>0</v>
      </c>
      <c r="BG340" s="226">
        <f>IF(N340="zákl. přenesená",J340,0)</f>
        <v>0</v>
      </c>
      <c r="BH340" s="226">
        <f>IF(N340="sníž. přenesená",J340,0)</f>
        <v>0</v>
      </c>
      <c r="BI340" s="226">
        <f>IF(N340="nulová",J340,0)</f>
        <v>0</v>
      </c>
      <c r="BJ340" s="14" t="s">
        <v>146</v>
      </c>
      <c r="BK340" s="226">
        <f>ROUND(I340*H340,2)</f>
        <v>0</v>
      </c>
      <c r="BL340" s="14" t="s">
        <v>209</v>
      </c>
      <c r="BM340" s="225" t="s">
        <v>794</v>
      </c>
    </row>
    <row r="341" s="2" customFormat="1" ht="37.8" customHeight="1">
      <c r="A341" s="35"/>
      <c r="B341" s="36"/>
      <c r="C341" s="213" t="s">
        <v>795</v>
      </c>
      <c r="D341" s="213" t="s">
        <v>142</v>
      </c>
      <c r="E341" s="214" t="s">
        <v>796</v>
      </c>
      <c r="F341" s="215" t="s">
        <v>797</v>
      </c>
      <c r="G341" s="216" t="s">
        <v>168</v>
      </c>
      <c r="H341" s="217">
        <v>1</v>
      </c>
      <c r="I341" s="218"/>
      <c r="J341" s="219">
        <f>ROUND(I341*H341,2)</f>
        <v>0</v>
      </c>
      <c r="K341" s="220"/>
      <c r="L341" s="41"/>
      <c r="M341" s="221" t="s">
        <v>1</v>
      </c>
      <c r="N341" s="222" t="s">
        <v>40</v>
      </c>
      <c r="O341" s="89"/>
      <c r="P341" s="223">
        <f>O341*H341</f>
        <v>0</v>
      </c>
      <c r="Q341" s="223">
        <v>0</v>
      </c>
      <c r="R341" s="223">
        <f>Q341*H341</f>
        <v>0</v>
      </c>
      <c r="S341" s="223">
        <v>0</v>
      </c>
      <c r="T341" s="224">
        <f>S341*H341</f>
        <v>0</v>
      </c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R341" s="225" t="s">
        <v>209</v>
      </c>
      <c r="AT341" s="225" t="s">
        <v>142</v>
      </c>
      <c r="AU341" s="225" t="s">
        <v>82</v>
      </c>
      <c r="AY341" s="14" t="s">
        <v>140</v>
      </c>
      <c r="BE341" s="226">
        <f>IF(N341="základní",J341,0)</f>
        <v>0</v>
      </c>
      <c r="BF341" s="226">
        <f>IF(N341="snížená",J341,0)</f>
        <v>0</v>
      </c>
      <c r="BG341" s="226">
        <f>IF(N341="zákl. přenesená",J341,0)</f>
        <v>0</v>
      </c>
      <c r="BH341" s="226">
        <f>IF(N341="sníž. přenesená",J341,0)</f>
        <v>0</v>
      </c>
      <c r="BI341" s="226">
        <f>IF(N341="nulová",J341,0)</f>
        <v>0</v>
      </c>
      <c r="BJ341" s="14" t="s">
        <v>146</v>
      </c>
      <c r="BK341" s="226">
        <f>ROUND(I341*H341,2)</f>
        <v>0</v>
      </c>
      <c r="BL341" s="14" t="s">
        <v>209</v>
      </c>
      <c r="BM341" s="225" t="s">
        <v>798</v>
      </c>
    </row>
    <row r="342" s="2" customFormat="1">
      <c r="A342" s="35"/>
      <c r="B342" s="36"/>
      <c r="C342" s="37"/>
      <c r="D342" s="238" t="s">
        <v>213</v>
      </c>
      <c r="E342" s="37"/>
      <c r="F342" s="239" t="s">
        <v>799</v>
      </c>
      <c r="G342" s="37"/>
      <c r="H342" s="37"/>
      <c r="I342" s="240"/>
      <c r="J342" s="37"/>
      <c r="K342" s="37"/>
      <c r="L342" s="41"/>
      <c r="M342" s="241"/>
      <c r="N342" s="242"/>
      <c r="O342" s="89"/>
      <c r="P342" s="89"/>
      <c r="Q342" s="89"/>
      <c r="R342" s="89"/>
      <c r="S342" s="89"/>
      <c r="T342" s="90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  <c r="AT342" s="14" t="s">
        <v>213</v>
      </c>
      <c r="AU342" s="14" t="s">
        <v>82</v>
      </c>
    </row>
    <row r="343" s="2" customFormat="1" ht="37.8" customHeight="1">
      <c r="A343" s="35"/>
      <c r="B343" s="36"/>
      <c r="C343" s="213" t="s">
        <v>800</v>
      </c>
      <c r="D343" s="213" t="s">
        <v>142</v>
      </c>
      <c r="E343" s="214" t="s">
        <v>801</v>
      </c>
      <c r="F343" s="215" t="s">
        <v>802</v>
      </c>
      <c r="G343" s="216" t="s">
        <v>168</v>
      </c>
      <c r="H343" s="217">
        <v>4</v>
      </c>
      <c r="I343" s="218"/>
      <c r="J343" s="219">
        <f>ROUND(I343*H343,2)</f>
        <v>0</v>
      </c>
      <c r="K343" s="220"/>
      <c r="L343" s="41"/>
      <c r="M343" s="221" t="s">
        <v>1</v>
      </c>
      <c r="N343" s="222" t="s">
        <v>40</v>
      </c>
      <c r="O343" s="89"/>
      <c r="P343" s="223">
        <f>O343*H343</f>
        <v>0</v>
      </c>
      <c r="Q343" s="223">
        <v>0</v>
      </c>
      <c r="R343" s="223">
        <f>Q343*H343</f>
        <v>0</v>
      </c>
      <c r="S343" s="223">
        <v>0</v>
      </c>
      <c r="T343" s="224">
        <f>S343*H343</f>
        <v>0</v>
      </c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  <c r="AR343" s="225" t="s">
        <v>209</v>
      </c>
      <c r="AT343" s="225" t="s">
        <v>142</v>
      </c>
      <c r="AU343" s="225" t="s">
        <v>82</v>
      </c>
      <c r="AY343" s="14" t="s">
        <v>140</v>
      </c>
      <c r="BE343" s="226">
        <f>IF(N343="základní",J343,0)</f>
        <v>0</v>
      </c>
      <c r="BF343" s="226">
        <f>IF(N343="snížená",J343,0)</f>
        <v>0</v>
      </c>
      <c r="BG343" s="226">
        <f>IF(N343="zákl. přenesená",J343,0)</f>
        <v>0</v>
      </c>
      <c r="BH343" s="226">
        <f>IF(N343="sníž. přenesená",J343,0)</f>
        <v>0</v>
      </c>
      <c r="BI343" s="226">
        <f>IF(N343="nulová",J343,0)</f>
        <v>0</v>
      </c>
      <c r="BJ343" s="14" t="s">
        <v>146</v>
      </c>
      <c r="BK343" s="226">
        <f>ROUND(I343*H343,2)</f>
        <v>0</v>
      </c>
      <c r="BL343" s="14" t="s">
        <v>209</v>
      </c>
      <c r="BM343" s="225" t="s">
        <v>803</v>
      </c>
    </row>
    <row r="344" s="2" customFormat="1" ht="24.15" customHeight="1">
      <c r="A344" s="35"/>
      <c r="B344" s="36"/>
      <c r="C344" s="213" t="s">
        <v>804</v>
      </c>
      <c r="D344" s="213" t="s">
        <v>142</v>
      </c>
      <c r="E344" s="214" t="s">
        <v>805</v>
      </c>
      <c r="F344" s="215" t="s">
        <v>806</v>
      </c>
      <c r="G344" s="216" t="s">
        <v>168</v>
      </c>
      <c r="H344" s="217">
        <v>1</v>
      </c>
      <c r="I344" s="218"/>
      <c r="J344" s="219">
        <f>ROUND(I344*H344,2)</f>
        <v>0</v>
      </c>
      <c r="K344" s="220"/>
      <c r="L344" s="41"/>
      <c r="M344" s="221" t="s">
        <v>1</v>
      </c>
      <c r="N344" s="222" t="s">
        <v>40</v>
      </c>
      <c r="O344" s="89"/>
      <c r="P344" s="223">
        <f>O344*H344</f>
        <v>0</v>
      </c>
      <c r="Q344" s="223">
        <v>0</v>
      </c>
      <c r="R344" s="223">
        <f>Q344*H344</f>
        <v>0</v>
      </c>
      <c r="S344" s="223">
        <v>0</v>
      </c>
      <c r="T344" s="224">
        <f>S344*H344</f>
        <v>0</v>
      </c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R344" s="225" t="s">
        <v>209</v>
      </c>
      <c r="AT344" s="225" t="s">
        <v>142</v>
      </c>
      <c r="AU344" s="225" t="s">
        <v>82</v>
      </c>
      <c r="AY344" s="14" t="s">
        <v>140</v>
      </c>
      <c r="BE344" s="226">
        <f>IF(N344="základní",J344,0)</f>
        <v>0</v>
      </c>
      <c r="BF344" s="226">
        <f>IF(N344="snížená",J344,0)</f>
        <v>0</v>
      </c>
      <c r="BG344" s="226">
        <f>IF(N344="zákl. přenesená",J344,0)</f>
        <v>0</v>
      </c>
      <c r="BH344" s="226">
        <f>IF(N344="sníž. přenesená",J344,0)</f>
        <v>0</v>
      </c>
      <c r="BI344" s="226">
        <f>IF(N344="nulová",J344,0)</f>
        <v>0</v>
      </c>
      <c r="BJ344" s="14" t="s">
        <v>146</v>
      </c>
      <c r="BK344" s="226">
        <f>ROUND(I344*H344,2)</f>
        <v>0</v>
      </c>
      <c r="BL344" s="14" t="s">
        <v>209</v>
      </c>
      <c r="BM344" s="225" t="s">
        <v>807</v>
      </c>
    </row>
    <row r="345" s="2" customFormat="1" ht="24.15" customHeight="1">
      <c r="A345" s="35"/>
      <c r="B345" s="36"/>
      <c r="C345" s="227" t="s">
        <v>808</v>
      </c>
      <c r="D345" s="227" t="s">
        <v>148</v>
      </c>
      <c r="E345" s="228" t="s">
        <v>809</v>
      </c>
      <c r="F345" s="229" t="s">
        <v>810</v>
      </c>
      <c r="G345" s="230" t="s">
        <v>307</v>
      </c>
      <c r="H345" s="231">
        <v>1</v>
      </c>
      <c r="I345" s="232"/>
      <c r="J345" s="233">
        <f>ROUND(I345*H345,2)</f>
        <v>0</v>
      </c>
      <c r="K345" s="234"/>
      <c r="L345" s="235"/>
      <c r="M345" s="236" t="s">
        <v>1</v>
      </c>
      <c r="N345" s="237" t="s">
        <v>40</v>
      </c>
      <c r="O345" s="89"/>
      <c r="P345" s="223">
        <f>O345*H345</f>
        <v>0</v>
      </c>
      <c r="Q345" s="223">
        <v>0</v>
      </c>
      <c r="R345" s="223">
        <f>Q345*H345</f>
        <v>0</v>
      </c>
      <c r="S345" s="223">
        <v>0</v>
      </c>
      <c r="T345" s="224">
        <f>S345*H345</f>
        <v>0</v>
      </c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R345" s="225" t="s">
        <v>283</v>
      </c>
      <c r="AT345" s="225" t="s">
        <v>148</v>
      </c>
      <c r="AU345" s="225" t="s">
        <v>82</v>
      </c>
      <c r="AY345" s="14" t="s">
        <v>140</v>
      </c>
      <c r="BE345" s="226">
        <f>IF(N345="základní",J345,0)</f>
        <v>0</v>
      </c>
      <c r="BF345" s="226">
        <f>IF(N345="snížená",J345,0)</f>
        <v>0</v>
      </c>
      <c r="BG345" s="226">
        <f>IF(N345="zákl. přenesená",J345,0)</f>
        <v>0</v>
      </c>
      <c r="BH345" s="226">
        <f>IF(N345="sníž. přenesená",J345,0)</f>
        <v>0</v>
      </c>
      <c r="BI345" s="226">
        <f>IF(N345="nulová",J345,0)</f>
        <v>0</v>
      </c>
      <c r="BJ345" s="14" t="s">
        <v>146</v>
      </c>
      <c r="BK345" s="226">
        <f>ROUND(I345*H345,2)</f>
        <v>0</v>
      </c>
      <c r="BL345" s="14" t="s">
        <v>209</v>
      </c>
      <c r="BM345" s="225" t="s">
        <v>811</v>
      </c>
    </row>
    <row r="346" s="2" customFormat="1">
      <c r="A346" s="35"/>
      <c r="B346" s="36"/>
      <c r="C346" s="37"/>
      <c r="D346" s="238" t="s">
        <v>213</v>
      </c>
      <c r="E346" s="37"/>
      <c r="F346" s="239" t="s">
        <v>812</v>
      </c>
      <c r="G346" s="37"/>
      <c r="H346" s="37"/>
      <c r="I346" s="240"/>
      <c r="J346" s="37"/>
      <c r="K346" s="37"/>
      <c r="L346" s="41"/>
      <c r="M346" s="241"/>
      <c r="N346" s="242"/>
      <c r="O346" s="89"/>
      <c r="P346" s="89"/>
      <c r="Q346" s="89"/>
      <c r="R346" s="89"/>
      <c r="S346" s="89"/>
      <c r="T346" s="90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  <c r="AT346" s="14" t="s">
        <v>213</v>
      </c>
      <c r="AU346" s="14" t="s">
        <v>82</v>
      </c>
    </row>
    <row r="347" s="2" customFormat="1" ht="33" customHeight="1">
      <c r="A347" s="35"/>
      <c r="B347" s="36"/>
      <c r="C347" s="213" t="s">
        <v>813</v>
      </c>
      <c r="D347" s="213" t="s">
        <v>142</v>
      </c>
      <c r="E347" s="214" t="s">
        <v>814</v>
      </c>
      <c r="F347" s="215" t="s">
        <v>815</v>
      </c>
      <c r="G347" s="216" t="s">
        <v>168</v>
      </c>
      <c r="H347" s="217">
        <v>2</v>
      </c>
      <c r="I347" s="218"/>
      <c r="J347" s="219">
        <f>ROUND(I347*H347,2)</f>
        <v>0</v>
      </c>
      <c r="K347" s="220"/>
      <c r="L347" s="41"/>
      <c r="M347" s="221" t="s">
        <v>1</v>
      </c>
      <c r="N347" s="222" t="s">
        <v>40</v>
      </c>
      <c r="O347" s="89"/>
      <c r="P347" s="223">
        <f>O347*H347</f>
        <v>0</v>
      </c>
      <c r="Q347" s="223">
        <v>0</v>
      </c>
      <c r="R347" s="223">
        <f>Q347*H347</f>
        <v>0</v>
      </c>
      <c r="S347" s="223">
        <v>0</v>
      </c>
      <c r="T347" s="224">
        <f>S347*H347</f>
        <v>0</v>
      </c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R347" s="225" t="s">
        <v>209</v>
      </c>
      <c r="AT347" s="225" t="s">
        <v>142</v>
      </c>
      <c r="AU347" s="225" t="s">
        <v>82</v>
      </c>
      <c r="AY347" s="14" t="s">
        <v>140</v>
      </c>
      <c r="BE347" s="226">
        <f>IF(N347="základní",J347,0)</f>
        <v>0</v>
      </c>
      <c r="BF347" s="226">
        <f>IF(N347="snížená",J347,0)</f>
        <v>0</v>
      </c>
      <c r="BG347" s="226">
        <f>IF(N347="zákl. přenesená",J347,0)</f>
        <v>0</v>
      </c>
      <c r="BH347" s="226">
        <f>IF(N347="sníž. přenesená",J347,0)</f>
        <v>0</v>
      </c>
      <c r="BI347" s="226">
        <f>IF(N347="nulová",J347,0)</f>
        <v>0</v>
      </c>
      <c r="BJ347" s="14" t="s">
        <v>146</v>
      </c>
      <c r="BK347" s="226">
        <f>ROUND(I347*H347,2)</f>
        <v>0</v>
      </c>
      <c r="BL347" s="14" t="s">
        <v>209</v>
      </c>
      <c r="BM347" s="225" t="s">
        <v>816</v>
      </c>
    </row>
    <row r="348" s="2" customFormat="1" ht="62.7" customHeight="1">
      <c r="A348" s="35"/>
      <c r="B348" s="36"/>
      <c r="C348" s="227" t="s">
        <v>817</v>
      </c>
      <c r="D348" s="227" t="s">
        <v>148</v>
      </c>
      <c r="E348" s="228" t="s">
        <v>818</v>
      </c>
      <c r="F348" s="229" t="s">
        <v>819</v>
      </c>
      <c r="G348" s="230" t="s">
        <v>168</v>
      </c>
      <c r="H348" s="231">
        <v>2</v>
      </c>
      <c r="I348" s="232"/>
      <c r="J348" s="233">
        <f>ROUND(I348*H348,2)</f>
        <v>0</v>
      </c>
      <c r="K348" s="234"/>
      <c r="L348" s="235"/>
      <c r="M348" s="236" t="s">
        <v>1</v>
      </c>
      <c r="N348" s="237" t="s">
        <v>40</v>
      </c>
      <c r="O348" s="89"/>
      <c r="P348" s="223">
        <f>O348*H348</f>
        <v>0</v>
      </c>
      <c r="Q348" s="223">
        <v>0.017999999999999999</v>
      </c>
      <c r="R348" s="223">
        <f>Q348*H348</f>
        <v>0.035999999999999997</v>
      </c>
      <c r="S348" s="223">
        <v>0</v>
      </c>
      <c r="T348" s="224">
        <f>S348*H348</f>
        <v>0</v>
      </c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  <c r="AR348" s="225" t="s">
        <v>283</v>
      </c>
      <c r="AT348" s="225" t="s">
        <v>148</v>
      </c>
      <c r="AU348" s="225" t="s">
        <v>82</v>
      </c>
      <c r="AY348" s="14" t="s">
        <v>140</v>
      </c>
      <c r="BE348" s="226">
        <f>IF(N348="základní",J348,0)</f>
        <v>0</v>
      </c>
      <c r="BF348" s="226">
        <f>IF(N348="snížená",J348,0)</f>
        <v>0</v>
      </c>
      <c r="BG348" s="226">
        <f>IF(N348="zákl. přenesená",J348,0)</f>
        <v>0</v>
      </c>
      <c r="BH348" s="226">
        <f>IF(N348="sníž. přenesená",J348,0)</f>
        <v>0</v>
      </c>
      <c r="BI348" s="226">
        <f>IF(N348="nulová",J348,0)</f>
        <v>0</v>
      </c>
      <c r="BJ348" s="14" t="s">
        <v>146</v>
      </c>
      <c r="BK348" s="226">
        <f>ROUND(I348*H348,2)</f>
        <v>0</v>
      </c>
      <c r="BL348" s="14" t="s">
        <v>209</v>
      </c>
      <c r="BM348" s="225" t="s">
        <v>820</v>
      </c>
    </row>
    <row r="349" s="2" customFormat="1" ht="33" customHeight="1">
      <c r="A349" s="35"/>
      <c r="B349" s="36"/>
      <c r="C349" s="213" t="s">
        <v>821</v>
      </c>
      <c r="D349" s="213" t="s">
        <v>142</v>
      </c>
      <c r="E349" s="214" t="s">
        <v>822</v>
      </c>
      <c r="F349" s="215" t="s">
        <v>823</v>
      </c>
      <c r="G349" s="216" t="s">
        <v>168</v>
      </c>
      <c r="H349" s="217">
        <v>1</v>
      </c>
      <c r="I349" s="218"/>
      <c r="J349" s="219">
        <f>ROUND(I349*H349,2)</f>
        <v>0</v>
      </c>
      <c r="K349" s="220"/>
      <c r="L349" s="41"/>
      <c r="M349" s="221" t="s">
        <v>1</v>
      </c>
      <c r="N349" s="222" t="s">
        <v>40</v>
      </c>
      <c r="O349" s="89"/>
      <c r="P349" s="223">
        <f>O349*H349</f>
        <v>0</v>
      </c>
      <c r="Q349" s="223">
        <v>0</v>
      </c>
      <c r="R349" s="223">
        <f>Q349*H349</f>
        <v>0</v>
      </c>
      <c r="S349" s="223">
        <v>0</v>
      </c>
      <c r="T349" s="224">
        <f>S349*H349</f>
        <v>0</v>
      </c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  <c r="AR349" s="225" t="s">
        <v>209</v>
      </c>
      <c r="AT349" s="225" t="s">
        <v>142</v>
      </c>
      <c r="AU349" s="225" t="s">
        <v>82</v>
      </c>
      <c r="AY349" s="14" t="s">
        <v>140</v>
      </c>
      <c r="BE349" s="226">
        <f>IF(N349="základní",J349,0)</f>
        <v>0</v>
      </c>
      <c r="BF349" s="226">
        <f>IF(N349="snížená",J349,0)</f>
        <v>0</v>
      </c>
      <c r="BG349" s="226">
        <f>IF(N349="zákl. přenesená",J349,0)</f>
        <v>0</v>
      </c>
      <c r="BH349" s="226">
        <f>IF(N349="sníž. přenesená",J349,0)</f>
        <v>0</v>
      </c>
      <c r="BI349" s="226">
        <f>IF(N349="nulová",J349,0)</f>
        <v>0</v>
      </c>
      <c r="BJ349" s="14" t="s">
        <v>146</v>
      </c>
      <c r="BK349" s="226">
        <f>ROUND(I349*H349,2)</f>
        <v>0</v>
      </c>
      <c r="BL349" s="14" t="s">
        <v>209</v>
      </c>
      <c r="BM349" s="225" t="s">
        <v>824</v>
      </c>
    </row>
    <row r="350" s="2" customFormat="1" ht="21.75" customHeight="1">
      <c r="A350" s="35"/>
      <c r="B350" s="36"/>
      <c r="C350" s="227" t="s">
        <v>825</v>
      </c>
      <c r="D350" s="227" t="s">
        <v>148</v>
      </c>
      <c r="E350" s="228" t="s">
        <v>826</v>
      </c>
      <c r="F350" s="229" t="s">
        <v>827</v>
      </c>
      <c r="G350" s="230" t="s">
        <v>168</v>
      </c>
      <c r="H350" s="231">
        <v>1</v>
      </c>
      <c r="I350" s="232"/>
      <c r="J350" s="233">
        <f>ROUND(I350*H350,2)</f>
        <v>0</v>
      </c>
      <c r="K350" s="234"/>
      <c r="L350" s="235"/>
      <c r="M350" s="236" t="s">
        <v>1</v>
      </c>
      <c r="N350" s="237" t="s">
        <v>40</v>
      </c>
      <c r="O350" s="89"/>
      <c r="P350" s="223">
        <f>O350*H350</f>
        <v>0</v>
      </c>
      <c r="Q350" s="223">
        <v>0</v>
      </c>
      <c r="R350" s="223">
        <f>Q350*H350</f>
        <v>0</v>
      </c>
      <c r="S350" s="223">
        <v>0</v>
      </c>
      <c r="T350" s="224">
        <f>S350*H350</f>
        <v>0</v>
      </c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  <c r="AR350" s="225" t="s">
        <v>283</v>
      </c>
      <c r="AT350" s="225" t="s">
        <v>148</v>
      </c>
      <c r="AU350" s="225" t="s">
        <v>82</v>
      </c>
      <c r="AY350" s="14" t="s">
        <v>140</v>
      </c>
      <c r="BE350" s="226">
        <f>IF(N350="základní",J350,0)</f>
        <v>0</v>
      </c>
      <c r="BF350" s="226">
        <f>IF(N350="snížená",J350,0)</f>
        <v>0</v>
      </c>
      <c r="BG350" s="226">
        <f>IF(N350="zákl. přenesená",J350,0)</f>
        <v>0</v>
      </c>
      <c r="BH350" s="226">
        <f>IF(N350="sníž. přenesená",J350,0)</f>
        <v>0</v>
      </c>
      <c r="BI350" s="226">
        <f>IF(N350="nulová",J350,0)</f>
        <v>0</v>
      </c>
      <c r="BJ350" s="14" t="s">
        <v>146</v>
      </c>
      <c r="BK350" s="226">
        <f>ROUND(I350*H350,2)</f>
        <v>0</v>
      </c>
      <c r="BL350" s="14" t="s">
        <v>209</v>
      </c>
      <c r="BM350" s="225" t="s">
        <v>828</v>
      </c>
    </row>
    <row r="351" s="2" customFormat="1" ht="24.15" customHeight="1">
      <c r="A351" s="35"/>
      <c r="B351" s="36"/>
      <c r="C351" s="213" t="s">
        <v>829</v>
      </c>
      <c r="D351" s="213" t="s">
        <v>142</v>
      </c>
      <c r="E351" s="214" t="s">
        <v>830</v>
      </c>
      <c r="F351" s="215" t="s">
        <v>831</v>
      </c>
      <c r="G351" s="216" t="s">
        <v>168</v>
      </c>
      <c r="H351" s="217">
        <v>2</v>
      </c>
      <c r="I351" s="218"/>
      <c r="J351" s="219">
        <f>ROUND(I351*H351,2)</f>
        <v>0</v>
      </c>
      <c r="K351" s="220"/>
      <c r="L351" s="41"/>
      <c r="M351" s="221" t="s">
        <v>1</v>
      </c>
      <c r="N351" s="222" t="s">
        <v>40</v>
      </c>
      <c r="O351" s="89"/>
      <c r="P351" s="223">
        <f>O351*H351</f>
        <v>0</v>
      </c>
      <c r="Q351" s="223">
        <v>0</v>
      </c>
      <c r="R351" s="223">
        <f>Q351*H351</f>
        <v>0</v>
      </c>
      <c r="S351" s="223">
        <v>0</v>
      </c>
      <c r="T351" s="224">
        <f>S351*H351</f>
        <v>0</v>
      </c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  <c r="AR351" s="225" t="s">
        <v>209</v>
      </c>
      <c r="AT351" s="225" t="s">
        <v>142</v>
      </c>
      <c r="AU351" s="225" t="s">
        <v>82</v>
      </c>
      <c r="AY351" s="14" t="s">
        <v>140</v>
      </c>
      <c r="BE351" s="226">
        <f>IF(N351="základní",J351,0)</f>
        <v>0</v>
      </c>
      <c r="BF351" s="226">
        <f>IF(N351="snížená",J351,0)</f>
        <v>0</v>
      </c>
      <c r="BG351" s="226">
        <f>IF(N351="zákl. přenesená",J351,0)</f>
        <v>0</v>
      </c>
      <c r="BH351" s="226">
        <f>IF(N351="sníž. přenesená",J351,0)</f>
        <v>0</v>
      </c>
      <c r="BI351" s="226">
        <f>IF(N351="nulová",J351,0)</f>
        <v>0</v>
      </c>
      <c r="BJ351" s="14" t="s">
        <v>146</v>
      </c>
      <c r="BK351" s="226">
        <f>ROUND(I351*H351,2)</f>
        <v>0</v>
      </c>
      <c r="BL351" s="14" t="s">
        <v>209</v>
      </c>
      <c r="BM351" s="225" t="s">
        <v>832</v>
      </c>
    </row>
    <row r="352" s="2" customFormat="1" ht="24.15" customHeight="1">
      <c r="A352" s="35"/>
      <c r="B352" s="36"/>
      <c r="C352" s="227" t="s">
        <v>833</v>
      </c>
      <c r="D352" s="227" t="s">
        <v>148</v>
      </c>
      <c r="E352" s="228" t="s">
        <v>834</v>
      </c>
      <c r="F352" s="229" t="s">
        <v>835</v>
      </c>
      <c r="G352" s="230" t="s">
        <v>168</v>
      </c>
      <c r="H352" s="231">
        <v>2</v>
      </c>
      <c r="I352" s="232"/>
      <c r="J352" s="233">
        <f>ROUND(I352*H352,2)</f>
        <v>0</v>
      </c>
      <c r="K352" s="234"/>
      <c r="L352" s="235"/>
      <c r="M352" s="236" t="s">
        <v>1</v>
      </c>
      <c r="N352" s="237" t="s">
        <v>40</v>
      </c>
      <c r="O352" s="89"/>
      <c r="P352" s="223">
        <f>O352*H352</f>
        <v>0</v>
      </c>
      <c r="Q352" s="223">
        <v>0.0010499999999999999</v>
      </c>
      <c r="R352" s="223">
        <f>Q352*H352</f>
        <v>0.0020999999999999999</v>
      </c>
      <c r="S352" s="223">
        <v>0</v>
      </c>
      <c r="T352" s="224">
        <f>S352*H352</f>
        <v>0</v>
      </c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  <c r="AR352" s="225" t="s">
        <v>283</v>
      </c>
      <c r="AT352" s="225" t="s">
        <v>148</v>
      </c>
      <c r="AU352" s="225" t="s">
        <v>82</v>
      </c>
      <c r="AY352" s="14" t="s">
        <v>140</v>
      </c>
      <c r="BE352" s="226">
        <f>IF(N352="základní",J352,0)</f>
        <v>0</v>
      </c>
      <c r="BF352" s="226">
        <f>IF(N352="snížená",J352,0)</f>
        <v>0</v>
      </c>
      <c r="BG352" s="226">
        <f>IF(N352="zákl. přenesená",J352,0)</f>
        <v>0</v>
      </c>
      <c r="BH352" s="226">
        <f>IF(N352="sníž. přenesená",J352,0)</f>
        <v>0</v>
      </c>
      <c r="BI352" s="226">
        <f>IF(N352="nulová",J352,0)</f>
        <v>0</v>
      </c>
      <c r="BJ352" s="14" t="s">
        <v>146</v>
      </c>
      <c r="BK352" s="226">
        <f>ROUND(I352*H352,2)</f>
        <v>0</v>
      </c>
      <c r="BL352" s="14" t="s">
        <v>209</v>
      </c>
      <c r="BM352" s="225" t="s">
        <v>836</v>
      </c>
    </row>
    <row r="353" s="2" customFormat="1" ht="37.8" customHeight="1">
      <c r="A353" s="35"/>
      <c r="B353" s="36"/>
      <c r="C353" s="213" t="s">
        <v>837</v>
      </c>
      <c r="D353" s="213" t="s">
        <v>142</v>
      </c>
      <c r="E353" s="214" t="s">
        <v>838</v>
      </c>
      <c r="F353" s="215" t="s">
        <v>839</v>
      </c>
      <c r="G353" s="216" t="s">
        <v>168</v>
      </c>
      <c r="H353" s="217">
        <v>1</v>
      </c>
      <c r="I353" s="218"/>
      <c r="J353" s="219">
        <f>ROUND(I353*H353,2)</f>
        <v>0</v>
      </c>
      <c r="K353" s="220"/>
      <c r="L353" s="41"/>
      <c r="M353" s="221" t="s">
        <v>1</v>
      </c>
      <c r="N353" s="222" t="s">
        <v>40</v>
      </c>
      <c r="O353" s="89"/>
      <c r="P353" s="223">
        <f>O353*H353</f>
        <v>0</v>
      </c>
      <c r="Q353" s="223">
        <v>0</v>
      </c>
      <c r="R353" s="223">
        <f>Q353*H353</f>
        <v>0</v>
      </c>
      <c r="S353" s="223">
        <v>0</v>
      </c>
      <c r="T353" s="224">
        <f>S353*H353</f>
        <v>0</v>
      </c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  <c r="AR353" s="225" t="s">
        <v>209</v>
      </c>
      <c r="AT353" s="225" t="s">
        <v>142</v>
      </c>
      <c r="AU353" s="225" t="s">
        <v>82</v>
      </c>
      <c r="AY353" s="14" t="s">
        <v>140</v>
      </c>
      <c r="BE353" s="226">
        <f>IF(N353="základní",J353,0)</f>
        <v>0</v>
      </c>
      <c r="BF353" s="226">
        <f>IF(N353="snížená",J353,0)</f>
        <v>0</v>
      </c>
      <c r="BG353" s="226">
        <f>IF(N353="zákl. přenesená",J353,0)</f>
        <v>0</v>
      </c>
      <c r="BH353" s="226">
        <f>IF(N353="sníž. přenesená",J353,0)</f>
        <v>0</v>
      </c>
      <c r="BI353" s="226">
        <f>IF(N353="nulová",J353,0)</f>
        <v>0</v>
      </c>
      <c r="BJ353" s="14" t="s">
        <v>146</v>
      </c>
      <c r="BK353" s="226">
        <f>ROUND(I353*H353,2)</f>
        <v>0</v>
      </c>
      <c r="BL353" s="14" t="s">
        <v>209</v>
      </c>
      <c r="BM353" s="225" t="s">
        <v>840</v>
      </c>
    </row>
    <row r="354" s="2" customFormat="1" ht="24.15" customHeight="1">
      <c r="A354" s="35"/>
      <c r="B354" s="36"/>
      <c r="C354" s="227" t="s">
        <v>841</v>
      </c>
      <c r="D354" s="227" t="s">
        <v>148</v>
      </c>
      <c r="E354" s="228" t="s">
        <v>842</v>
      </c>
      <c r="F354" s="229" t="s">
        <v>843</v>
      </c>
      <c r="G354" s="230" t="s">
        <v>168</v>
      </c>
      <c r="H354" s="231">
        <v>1</v>
      </c>
      <c r="I354" s="232"/>
      <c r="J354" s="233">
        <f>ROUND(I354*H354,2)</f>
        <v>0</v>
      </c>
      <c r="K354" s="234"/>
      <c r="L354" s="235"/>
      <c r="M354" s="236" t="s">
        <v>1</v>
      </c>
      <c r="N354" s="237" t="s">
        <v>40</v>
      </c>
      <c r="O354" s="89"/>
      <c r="P354" s="223">
        <f>O354*H354</f>
        <v>0</v>
      </c>
      <c r="Q354" s="223">
        <v>0.0012999999999999999</v>
      </c>
      <c r="R354" s="223">
        <f>Q354*H354</f>
        <v>0.0012999999999999999</v>
      </c>
      <c r="S354" s="223">
        <v>0</v>
      </c>
      <c r="T354" s="224">
        <f>S354*H354</f>
        <v>0</v>
      </c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  <c r="AR354" s="225" t="s">
        <v>283</v>
      </c>
      <c r="AT354" s="225" t="s">
        <v>148</v>
      </c>
      <c r="AU354" s="225" t="s">
        <v>82</v>
      </c>
      <c r="AY354" s="14" t="s">
        <v>140</v>
      </c>
      <c r="BE354" s="226">
        <f>IF(N354="základní",J354,0)</f>
        <v>0</v>
      </c>
      <c r="BF354" s="226">
        <f>IF(N354="snížená",J354,0)</f>
        <v>0</v>
      </c>
      <c r="BG354" s="226">
        <f>IF(N354="zákl. přenesená",J354,0)</f>
        <v>0</v>
      </c>
      <c r="BH354" s="226">
        <f>IF(N354="sníž. přenesená",J354,0)</f>
        <v>0</v>
      </c>
      <c r="BI354" s="226">
        <f>IF(N354="nulová",J354,0)</f>
        <v>0</v>
      </c>
      <c r="BJ354" s="14" t="s">
        <v>146</v>
      </c>
      <c r="BK354" s="226">
        <f>ROUND(I354*H354,2)</f>
        <v>0</v>
      </c>
      <c r="BL354" s="14" t="s">
        <v>209</v>
      </c>
      <c r="BM354" s="225" t="s">
        <v>844</v>
      </c>
    </row>
    <row r="355" s="2" customFormat="1" ht="24.15" customHeight="1">
      <c r="A355" s="35"/>
      <c r="B355" s="36"/>
      <c r="C355" s="213" t="s">
        <v>845</v>
      </c>
      <c r="D355" s="213" t="s">
        <v>142</v>
      </c>
      <c r="E355" s="214" t="s">
        <v>846</v>
      </c>
      <c r="F355" s="215" t="s">
        <v>847</v>
      </c>
      <c r="G355" s="216" t="s">
        <v>168</v>
      </c>
      <c r="H355" s="217">
        <v>1</v>
      </c>
      <c r="I355" s="218"/>
      <c r="J355" s="219">
        <f>ROUND(I355*H355,2)</f>
        <v>0</v>
      </c>
      <c r="K355" s="220"/>
      <c r="L355" s="41"/>
      <c r="M355" s="221" t="s">
        <v>1</v>
      </c>
      <c r="N355" s="222" t="s">
        <v>40</v>
      </c>
      <c r="O355" s="89"/>
      <c r="P355" s="223">
        <f>O355*H355</f>
        <v>0</v>
      </c>
      <c r="Q355" s="223">
        <v>0</v>
      </c>
      <c r="R355" s="223">
        <f>Q355*H355</f>
        <v>0</v>
      </c>
      <c r="S355" s="223">
        <v>0</v>
      </c>
      <c r="T355" s="224">
        <f>S355*H355</f>
        <v>0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225" t="s">
        <v>209</v>
      </c>
      <c r="AT355" s="225" t="s">
        <v>142</v>
      </c>
      <c r="AU355" s="225" t="s">
        <v>82</v>
      </c>
      <c r="AY355" s="14" t="s">
        <v>140</v>
      </c>
      <c r="BE355" s="226">
        <f>IF(N355="základní",J355,0)</f>
        <v>0</v>
      </c>
      <c r="BF355" s="226">
        <f>IF(N355="snížená",J355,0)</f>
        <v>0</v>
      </c>
      <c r="BG355" s="226">
        <f>IF(N355="zákl. přenesená",J355,0)</f>
        <v>0</v>
      </c>
      <c r="BH355" s="226">
        <f>IF(N355="sníž. přenesená",J355,0)</f>
        <v>0</v>
      </c>
      <c r="BI355" s="226">
        <f>IF(N355="nulová",J355,0)</f>
        <v>0</v>
      </c>
      <c r="BJ355" s="14" t="s">
        <v>146</v>
      </c>
      <c r="BK355" s="226">
        <f>ROUND(I355*H355,2)</f>
        <v>0</v>
      </c>
      <c r="BL355" s="14" t="s">
        <v>209</v>
      </c>
      <c r="BM355" s="225" t="s">
        <v>848</v>
      </c>
    </row>
    <row r="356" s="2" customFormat="1" ht="24.15" customHeight="1">
      <c r="A356" s="35"/>
      <c r="B356" s="36"/>
      <c r="C356" s="227" t="s">
        <v>849</v>
      </c>
      <c r="D356" s="227" t="s">
        <v>148</v>
      </c>
      <c r="E356" s="228" t="s">
        <v>850</v>
      </c>
      <c r="F356" s="229" t="s">
        <v>851</v>
      </c>
      <c r="G356" s="230" t="s">
        <v>168</v>
      </c>
      <c r="H356" s="231">
        <v>1</v>
      </c>
      <c r="I356" s="232"/>
      <c r="J356" s="233">
        <f>ROUND(I356*H356,2)</f>
        <v>0</v>
      </c>
      <c r="K356" s="234"/>
      <c r="L356" s="235"/>
      <c r="M356" s="236" t="s">
        <v>1</v>
      </c>
      <c r="N356" s="237" t="s">
        <v>40</v>
      </c>
      <c r="O356" s="89"/>
      <c r="P356" s="223">
        <f>O356*H356</f>
        <v>0</v>
      </c>
      <c r="Q356" s="223">
        <v>0.00059999999999999995</v>
      </c>
      <c r="R356" s="223">
        <f>Q356*H356</f>
        <v>0.00059999999999999995</v>
      </c>
      <c r="S356" s="223">
        <v>0</v>
      </c>
      <c r="T356" s="224">
        <f>S356*H356</f>
        <v>0</v>
      </c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  <c r="AR356" s="225" t="s">
        <v>283</v>
      </c>
      <c r="AT356" s="225" t="s">
        <v>148</v>
      </c>
      <c r="AU356" s="225" t="s">
        <v>82</v>
      </c>
      <c r="AY356" s="14" t="s">
        <v>140</v>
      </c>
      <c r="BE356" s="226">
        <f>IF(N356="základní",J356,0)</f>
        <v>0</v>
      </c>
      <c r="BF356" s="226">
        <f>IF(N356="snížená",J356,0)</f>
        <v>0</v>
      </c>
      <c r="BG356" s="226">
        <f>IF(N356="zákl. přenesená",J356,0)</f>
        <v>0</v>
      </c>
      <c r="BH356" s="226">
        <f>IF(N356="sníž. přenesená",J356,0)</f>
        <v>0</v>
      </c>
      <c r="BI356" s="226">
        <f>IF(N356="nulová",J356,0)</f>
        <v>0</v>
      </c>
      <c r="BJ356" s="14" t="s">
        <v>146</v>
      </c>
      <c r="BK356" s="226">
        <f>ROUND(I356*H356,2)</f>
        <v>0</v>
      </c>
      <c r="BL356" s="14" t="s">
        <v>209</v>
      </c>
      <c r="BM356" s="225" t="s">
        <v>852</v>
      </c>
    </row>
    <row r="357" s="2" customFormat="1" ht="44.25" customHeight="1">
      <c r="A357" s="35"/>
      <c r="B357" s="36"/>
      <c r="C357" s="213" t="s">
        <v>853</v>
      </c>
      <c r="D357" s="213" t="s">
        <v>142</v>
      </c>
      <c r="E357" s="214" t="s">
        <v>854</v>
      </c>
      <c r="F357" s="215" t="s">
        <v>855</v>
      </c>
      <c r="G357" s="216" t="s">
        <v>168</v>
      </c>
      <c r="H357" s="217">
        <v>2</v>
      </c>
      <c r="I357" s="218"/>
      <c r="J357" s="219">
        <f>ROUND(I357*H357,2)</f>
        <v>0</v>
      </c>
      <c r="K357" s="220"/>
      <c r="L357" s="41"/>
      <c r="M357" s="221" t="s">
        <v>1</v>
      </c>
      <c r="N357" s="222" t="s">
        <v>40</v>
      </c>
      <c r="O357" s="89"/>
      <c r="P357" s="223">
        <f>O357*H357</f>
        <v>0</v>
      </c>
      <c r="Q357" s="223">
        <v>0</v>
      </c>
      <c r="R357" s="223">
        <f>Q357*H357</f>
        <v>0</v>
      </c>
      <c r="S357" s="223">
        <v>0</v>
      </c>
      <c r="T357" s="224">
        <f>S357*H357</f>
        <v>0</v>
      </c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R357" s="225" t="s">
        <v>209</v>
      </c>
      <c r="AT357" s="225" t="s">
        <v>142</v>
      </c>
      <c r="AU357" s="225" t="s">
        <v>82</v>
      </c>
      <c r="AY357" s="14" t="s">
        <v>140</v>
      </c>
      <c r="BE357" s="226">
        <f>IF(N357="základní",J357,0)</f>
        <v>0</v>
      </c>
      <c r="BF357" s="226">
        <f>IF(N357="snížená",J357,0)</f>
        <v>0</v>
      </c>
      <c r="BG357" s="226">
        <f>IF(N357="zákl. přenesená",J357,0)</f>
        <v>0</v>
      </c>
      <c r="BH357" s="226">
        <f>IF(N357="sníž. přenesená",J357,0)</f>
        <v>0</v>
      </c>
      <c r="BI357" s="226">
        <f>IF(N357="nulová",J357,0)</f>
        <v>0</v>
      </c>
      <c r="BJ357" s="14" t="s">
        <v>146</v>
      </c>
      <c r="BK357" s="226">
        <f>ROUND(I357*H357,2)</f>
        <v>0</v>
      </c>
      <c r="BL357" s="14" t="s">
        <v>209</v>
      </c>
      <c r="BM357" s="225" t="s">
        <v>856</v>
      </c>
    </row>
    <row r="358" s="2" customFormat="1" ht="24.15" customHeight="1">
      <c r="A358" s="35"/>
      <c r="B358" s="36"/>
      <c r="C358" s="213" t="s">
        <v>857</v>
      </c>
      <c r="D358" s="213" t="s">
        <v>142</v>
      </c>
      <c r="E358" s="214" t="s">
        <v>858</v>
      </c>
      <c r="F358" s="215" t="s">
        <v>859</v>
      </c>
      <c r="G358" s="216" t="s">
        <v>151</v>
      </c>
      <c r="H358" s="217">
        <v>2.4289999999999998</v>
      </c>
      <c r="I358" s="218"/>
      <c r="J358" s="219">
        <f>ROUND(I358*H358,2)</f>
        <v>0</v>
      </c>
      <c r="K358" s="220"/>
      <c r="L358" s="41"/>
      <c r="M358" s="221" t="s">
        <v>1</v>
      </c>
      <c r="N358" s="222" t="s">
        <v>40</v>
      </c>
      <c r="O358" s="89"/>
      <c r="P358" s="223">
        <f>O358*H358</f>
        <v>0</v>
      </c>
      <c r="Q358" s="223">
        <v>0</v>
      </c>
      <c r="R358" s="223">
        <f>Q358*H358</f>
        <v>0</v>
      </c>
      <c r="S358" s="223">
        <v>0</v>
      </c>
      <c r="T358" s="224">
        <f>S358*H358</f>
        <v>0</v>
      </c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  <c r="AR358" s="225" t="s">
        <v>209</v>
      </c>
      <c r="AT358" s="225" t="s">
        <v>142</v>
      </c>
      <c r="AU358" s="225" t="s">
        <v>82</v>
      </c>
      <c r="AY358" s="14" t="s">
        <v>140</v>
      </c>
      <c r="BE358" s="226">
        <f>IF(N358="základní",J358,0)</f>
        <v>0</v>
      </c>
      <c r="BF358" s="226">
        <f>IF(N358="snížená",J358,0)</f>
        <v>0</v>
      </c>
      <c r="BG358" s="226">
        <f>IF(N358="zákl. přenesená",J358,0)</f>
        <v>0</v>
      </c>
      <c r="BH358" s="226">
        <f>IF(N358="sníž. přenesená",J358,0)</f>
        <v>0</v>
      </c>
      <c r="BI358" s="226">
        <f>IF(N358="nulová",J358,0)</f>
        <v>0</v>
      </c>
      <c r="BJ358" s="14" t="s">
        <v>146</v>
      </c>
      <c r="BK358" s="226">
        <f>ROUND(I358*H358,2)</f>
        <v>0</v>
      </c>
      <c r="BL358" s="14" t="s">
        <v>209</v>
      </c>
      <c r="BM358" s="225" t="s">
        <v>860</v>
      </c>
    </row>
    <row r="359" s="2" customFormat="1" ht="24.15" customHeight="1">
      <c r="A359" s="35"/>
      <c r="B359" s="36"/>
      <c r="C359" s="213" t="s">
        <v>861</v>
      </c>
      <c r="D359" s="213" t="s">
        <v>142</v>
      </c>
      <c r="E359" s="214" t="s">
        <v>862</v>
      </c>
      <c r="F359" s="215" t="s">
        <v>863</v>
      </c>
      <c r="G359" s="216" t="s">
        <v>218</v>
      </c>
      <c r="H359" s="217">
        <v>5</v>
      </c>
      <c r="I359" s="218"/>
      <c r="J359" s="219">
        <f>ROUND(I359*H359,2)</f>
        <v>0</v>
      </c>
      <c r="K359" s="220"/>
      <c r="L359" s="41"/>
      <c r="M359" s="221" t="s">
        <v>1</v>
      </c>
      <c r="N359" s="222" t="s">
        <v>40</v>
      </c>
      <c r="O359" s="89"/>
      <c r="P359" s="223">
        <f>O359*H359</f>
        <v>0</v>
      </c>
      <c r="Q359" s="223">
        <v>0</v>
      </c>
      <c r="R359" s="223">
        <f>Q359*H359</f>
        <v>0</v>
      </c>
      <c r="S359" s="223">
        <v>0</v>
      </c>
      <c r="T359" s="224">
        <f>S359*H359</f>
        <v>0</v>
      </c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R359" s="225" t="s">
        <v>209</v>
      </c>
      <c r="AT359" s="225" t="s">
        <v>142</v>
      </c>
      <c r="AU359" s="225" t="s">
        <v>82</v>
      </c>
      <c r="AY359" s="14" t="s">
        <v>140</v>
      </c>
      <c r="BE359" s="226">
        <f>IF(N359="základní",J359,0)</f>
        <v>0</v>
      </c>
      <c r="BF359" s="226">
        <f>IF(N359="snížená",J359,0)</f>
        <v>0</v>
      </c>
      <c r="BG359" s="226">
        <f>IF(N359="zákl. přenesená",J359,0)</f>
        <v>0</v>
      </c>
      <c r="BH359" s="226">
        <f>IF(N359="sníž. přenesená",J359,0)</f>
        <v>0</v>
      </c>
      <c r="BI359" s="226">
        <f>IF(N359="nulová",J359,0)</f>
        <v>0</v>
      </c>
      <c r="BJ359" s="14" t="s">
        <v>146</v>
      </c>
      <c r="BK359" s="226">
        <f>ROUND(I359*H359,2)</f>
        <v>0</v>
      </c>
      <c r="BL359" s="14" t="s">
        <v>209</v>
      </c>
      <c r="BM359" s="225" t="s">
        <v>864</v>
      </c>
    </row>
    <row r="360" s="2" customFormat="1" ht="24.15" customHeight="1">
      <c r="A360" s="35"/>
      <c r="B360" s="36"/>
      <c r="C360" s="213" t="s">
        <v>865</v>
      </c>
      <c r="D360" s="213" t="s">
        <v>142</v>
      </c>
      <c r="E360" s="214" t="s">
        <v>438</v>
      </c>
      <c r="F360" s="215" t="s">
        <v>439</v>
      </c>
      <c r="G360" s="216" t="s">
        <v>218</v>
      </c>
      <c r="H360" s="217">
        <v>20</v>
      </c>
      <c r="I360" s="218"/>
      <c r="J360" s="219">
        <f>ROUND(I360*H360,2)</f>
        <v>0</v>
      </c>
      <c r="K360" s="220"/>
      <c r="L360" s="41"/>
      <c r="M360" s="221" t="s">
        <v>1</v>
      </c>
      <c r="N360" s="222" t="s">
        <v>40</v>
      </c>
      <c r="O360" s="89"/>
      <c r="P360" s="223">
        <f>O360*H360</f>
        <v>0</v>
      </c>
      <c r="Q360" s="223">
        <v>0</v>
      </c>
      <c r="R360" s="223">
        <f>Q360*H360</f>
        <v>0</v>
      </c>
      <c r="S360" s="223">
        <v>0</v>
      </c>
      <c r="T360" s="224">
        <f>S360*H360</f>
        <v>0</v>
      </c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  <c r="AR360" s="225" t="s">
        <v>209</v>
      </c>
      <c r="AT360" s="225" t="s">
        <v>142</v>
      </c>
      <c r="AU360" s="225" t="s">
        <v>82</v>
      </c>
      <c r="AY360" s="14" t="s">
        <v>140</v>
      </c>
      <c r="BE360" s="226">
        <f>IF(N360="základní",J360,0)</f>
        <v>0</v>
      </c>
      <c r="BF360" s="226">
        <f>IF(N360="snížená",J360,0)</f>
        <v>0</v>
      </c>
      <c r="BG360" s="226">
        <f>IF(N360="zákl. přenesená",J360,0)</f>
        <v>0</v>
      </c>
      <c r="BH360" s="226">
        <f>IF(N360="sníž. přenesená",J360,0)</f>
        <v>0</v>
      </c>
      <c r="BI360" s="226">
        <f>IF(N360="nulová",J360,0)</f>
        <v>0</v>
      </c>
      <c r="BJ360" s="14" t="s">
        <v>146</v>
      </c>
      <c r="BK360" s="226">
        <f>ROUND(I360*H360,2)</f>
        <v>0</v>
      </c>
      <c r="BL360" s="14" t="s">
        <v>209</v>
      </c>
      <c r="BM360" s="225" t="s">
        <v>866</v>
      </c>
    </row>
    <row r="361" s="12" customFormat="1" ht="22.8" customHeight="1">
      <c r="A361" s="12"/>
      <c r="B361" s="197"/>
      <c r="C361" s="198"/>
      <c r="D361" s="199" t="s">
        <v>72</v>
      </c>
      <c r="E361" s="211" t="s">
        <v>867</v>
      </c>
      <c r="F361" s="211" t="s">
        <v>868</v>
      </c>
      <c r="G361" s="198"/>
      <c r="H361" s="198"/>
      <c r="I361" s="201"/>
      <c r="J361" s="212">
        <f>BK361</f>
        <v>0</v>
      </c>
      <c r="K361" s="198"/>
      <c r="L361" s="203"/>
      <c r="M361" s="204"/>
      <c r="N361" s="205"/>
      <c r="O361" s="205"/>
      <c r="P361" s="206">
        <f>SUM(P362:P364)</f>
        <v>0</v>
      </c>
      <c r="Q361" s="205"/>
      <c r="R361" s="206">
        <f>SUM(R362:R364)</f>
        <v>0.0021000000000000003</v>
      </c>
      <c r="S361" s="205"/>
      <c r="T361" s="207">
        <f>SUM(T362:T364)</f>
        <v>0</v>
      </c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R361" s="208" t="s">
        <v>82</v>
      </c>
      <c r="AT361" s="209" t="s">
        <v>72</v>
      </c>
      <c r="AU361" s="209" t="s">
        <v>80</v>
      </c>
      <c r="AY361" s="208" t="s">
        <v>140</v>
      </c>
      <c r="BK361" s="210">
        <f>SUM(BK362:BK364)</f>
        <v>0</v>
      </c>
    </row>
    <row r="362" s="2" customFormat="1" ht="24.15" customHeight="1">
      <c r="A362" s="35"/>
      <c r="B362" s="36"/>
      <c r="C362" s="213" t="s">
        <v>869</v>
      </c>
      <c r="D362" s="213" t="s">
        <v>142</v>
      </c>
      <c r="E362" s="214" t="s">
        <v>870</v>
      </c>
      <c r="F362" s="215" t="s">
        <v>871</v>
      </c>
      <c r="G362" s="216" t="s">
        <v>158</v>
      </c>
      <c r="H362" s="217">
        <v>20</v>
      </c>
      <c r="I362" s="218"/>
      <c r="J362" s="219">
        <f>ROUND(I362*H362,2)</f>
        <v>0</v>
      </c>
      <c r="K362" s="220"/>
      <c r="L362" s="41"/>
      <c r="M362" s="221" t="s">
        <v>1</v>
      </c>
      <c r="N362" s="222" t="s">
        <v>40</v>
      </c>
      <c r="O362" s="89"/>
      <c r="P362" s="223">
        <f>O362*H362</f>
        <v>0</v>
      </c>
      <c r="Q362" s="223">
        <v>0</v>
      </c>
      <c r="R362" s="223">
        <f>Q362*H362</f>
        <v>0</v>
      </c>
      <c r="S362" s="223">
        <v>0</v>
      </c>
      <c r="T362" s="224">
        <f>S362*H362</f>
        <v>0</v>
      </c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R362" s="225" t="s">
        <v>209</v>
      </c>
      <c r="AT362" s="225" t="s">
        <v>142</v>
      </c>
      <c r="AU362" s="225" t="s">
        <v>82</v>
      </c>
      <c r="AY362" s="14" t="s">
        <v>140</v>
      </c>
      <c r="BE362" s="226">
        <f>IF(N362="základní",J362,0)</f>
        <v>0</v>
      </c>
      <c r="BF362" s="226">
        <f>IF(N362="snížená",J362,0)</f>
        <v>0</v>
      </c>
      <c r="BG362" s="226">
        <f>IF(N362="zákl. přenesená",J362,0)</f>
        <v>0</v>
      </c>
      <c r="BH362" s="226">
        <f>IF(N362="sníž. přenesená",J362,0)</f>
        <v>0</v>
      </c>
      <c r="BI362" s="226">
        <f>IF(N362="nulová",J362,0)</f>
        <v>0</v>
      </c>
      <c r="BJ362" s="14" t="s">
        <v>146</v>
      </c>
      <c r="BK362" s="226">
        <f>ROUND(I362*H362,2)</f>
        <v>0</v>
      </c>
      <c r="BL362" s="14" t="s">
        <v>209</v>
      </c>
      <c r="BM362" s="225" t="s">
        <v>872</v>
      </c>
    </row>
    <row r="363" s="2" customFormat="1" ht="21.75" customHeight="1">
      <c r="A363" s="35"/>
      <c r="B363" s="36"/>
      <c r="C363" s="227" t="s">
        <v>873</v>
      </c>
      <c r="D363" s="227" t="s">
        <v>148</v>
      </c>
      <c r="E363" s="228" t="s">
        <v>874</v>
      </c>
      <c r="F363" s="229" t="s">
        <v>875</v>
      </c>
      <c r="G363" s="230" t="s">
        <v>158</v>
      </c>
      <c r="H363" s="231">
        <v>21</v>
      </c>
      <c r="I363" s="232"/>
      <c r="J363" s="233">
        <f>ROUND(I363*H363,2)</f>
        <v>0</v>
      </c>
      <c r="K363" s="234"/>
      <c r="L363" s="235"/>
      <c r="M363" s="236" t="s">
        <v>1</v>
      </c>
      <c r="N363" s="237" t="s">
        <v>40</v>
      </c>
      <c r="O363" s="89"/>
      <c r="P363" s="223">
        <f>O363*H363</f>
        <v>0</v>
      </c>
      <c r="Q363" s="223">
        <v>0.00010000000000000001</v>
      </c>
      <c r="R363" s="223">
        <f>Q363*H363</f>
        <v>0.0021000000000000003</v>
      </c>
      <c r="S363" s="223">
        <v>0</v>
      </c>
      <c r="T363" s="224">
        <f>S363*H363</f>
        <v>0</v>
      </c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  <c r="AR363" s="225" t="s">
        <v>283</v>
      </c>
      <c r="AT363" s="225" t="s">
        <v>148</v>
      </c>
      <c r="AU363" s="225" t="s">
        <v>82</v>
      </c>
      <c r="AY363" s="14" t="s">
        <v>140</v>
      </c>
      <c r="BE363" s="226">
        <f>IF(N363="základní",J363,0)</f>
        <v>0</v>
      </c>
      <c r="BF363" s="226">
        <f>IF(N363="snížená",J363,0)</f>
        <v>0</v>
      </c>
      <c r="BG363" s="226">
        <f>IF(N363="zákl. přenesená",J363,0)</f>
        <v>0</v>
      </c>
      <c r="BH363" s="226">
        <f>IF(N363="sníž. přenesená",J363,0)</f>
        <v>0</v>
      </c>
      <c r="BI363" s="226">
        <f>IF(N363="nulová",J363,0)</f>
        <v>0</v>
      </c>
      <c r="BJ363" s="14" t="s">
        <v>146</v>
      </c>
      <c r="BK363" s="226">
        <f>ROUND(I363*H363,2)</f>
        <v>0</v>
      </c>
      <c r="BL363" s="14" t="s">
        <v>209</v>
      </c>
      <c r="BM363" s="225" t="s">
        <v>876</v>
      </c>
    </row>
    <row r="364" s="2" customFormat="1" ht="24.15" customHeight="1">
      <c r="A364" s="35"/>
      <c r="B364" s="36"/>
      <c r="C364" s="213" t="s">
        <v>877</v>
      </c>
      <c r="D364" s="213" t="s">
        <v>142</v>
      </c>
      <c r="E364" s="214" t="s">
        <v>878</v>
      </c>
      <c r="F364" s="215" t="s">
        <v>879</v>
      </c>
      <c r="G364" s="216" t="s">
        <v>151</v>
      </c>
      <c r="H364" s="217">
        <v>0.002</v>
      </c>
      <c r="I364" s="218"/>
      <c r="J364" s="219">
        <f>ROUND(I364*H364,2)</f>
        <v>0</v>
      </c>
      <c r="K364" s="220"/>
      <c r="L364" s="41"/>
      <c r="M364" s="221" t="s">
        <v>1</v>
      </c>
      <c r="N364" s="222" t="s">
        <v>40</v>
      </c>
      <c r="O364" s="89"/>
      <c r="P364" s="223">
        <f>O364*H364</f>
        <v>0</v>
      </c>
      <c r="Q364" s="223">
        <v>0</v>
      </c>
      <c r="R364" s="223">
        <f>Q364*H364</f>
        <v>0</v>
      </c>
      <c r="S364" s="223">
        <v>0</v>
      </c>
      <c r="T364" s="224">
        <f>S364*H364</f>
        <v>0</v>
      </c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R364" s="225" t="s">
        <v>209</v>
      </c>
      <c r="AT364" s="225" t="s">
        <v>142</v>
      </c>
      <c r="AU364" s="225" t="s">
        <v>82</v>
      </c>
      <c r="AY364" s="14" t="s">
        <v>140</v>
      </c>
      <c r="BE364" s="226">
        <f>IF(N364="základní",J364,0)</f>
        <v>0</v>
      </c>
      <c r="BF364" s="226">
        <f>IF(N364="snížená",J364,0)</f>
        <v>0</v>
      </c>
      <c r="BG364" s="226">
        <f>IF(N364="zákl. přenesená",J364,0)</f>
        <v>0</v>
      </c>
      <c r="BH364" s="226">
        <f>IF(N364="sníž. přenesená",J364,0)</f>
        <v>0</v>
      </c>
      <c r="BI364" s="226">
        <f>IF(N364="nulová",J364,0)</f>
        <v>0</v>
      </c>
      <c r="BJ364" s="14" t="s">
        <v>146</v>
      </c>
      <c r="BK364" s="226">
        <f>ROUND(I364*H364,2)</f>
        <v>0</v>
      </c>
      <c r="BL364" s="14" t="s">
        <v>209</v>
      </c>
      <c r="BM364" s="225" t="s">
        <v>880</v>
      </c>
    </row>
    <row r="365" s="12" customFormat="1" ht="22.8" customHeight="1">
      <c r="A365" s="12"/>
      <c r="B365" s="197"/>
      <c r="C365" s="198"/>
      <c r="D365" s="199" t="s">
        <v>72</v>
      </c>
      <c r="E365" s="211" t="s">
        <v>881</v>
      </c>
      <c r="F365" s="211" t="s">
        <v>882</v>
      </c>
      <c r="G365" s="198"/>
      <c r="H365" s="198"/>
      <c r="I365" s="201"/>
      <c r="J365" s="212">
        <f>BK365</f>
        <v>0</v>
      </c>
      <c r="K365" s="198"/>
      <c r="L365" s="203"/>
      <c r="M365" s="204"/>
      <c r="N365" s="205"/>
      <c r="O365" s="205"/>
      <c r="P365" s="206">
        <f>SUM(P366:P374)</f>
        <v>0</v>
      </c>
      <c r="Q365" s="205"/>
      <c r="R365" s="206">
        <f>SUM(R366:R374)</f>
        <v>0.023000000000000003</v>
      </c>
      <c r="S365" s="205"/>
      <c r="T365" s="207">
        <f>SUM(T366:T374)</f>
        <v>0.024</v>
      </c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R365" s="208" t="s">
        <v>82</v>
      </c>
      <c r="AT365" s="209" t="s">
        <v>72</v>
      </c>
      <c r="AU365" s="209" t="s">
        <v>80</v>
      </c>
      <c r="AY365" s="208" t="s">
        <v>140</v>
      </c>
      <c r="BK365" s="210">
        <f>SUM(BK366:BK374)</f>
        <v>0</v>
      </c>
    </row>
    <row r="366" s="2" customFormat="1" ht="24.15" customHeight="1">
      <c r="A366" s="35"/>
      <c r="B366" s="36"/>
      <c r="C366" s="213" t="s">
        <v>883</v>
      </c>
      <c r="D366" s="213" t="s">
        <v>142</v>
      </c>
      <c r="E366" s="214" t="s">
        <v>884</v>
      </c>
      <c r="F366" s="215" t="s">
        <v>885</v>
      </c>
      <c r="G366" s="216" t="s">
        <v>168</v>
      </c>
      <c r="H366" s="217">
        <v>1</v>
      </c>
      <c r="I366" s="218"/>
      <c r="J366" s="219">
        <f>ROUND(I366*H366,2)</f>
        <v>0</v>
      </c>
      <c r="K366" s="220"/>
      <c r="L366" s="41"/>
      <c r="M366" s="221" t="s">
        <v>1</v>
      </c>
      <c r="N366" s="222" t="s">
        <v>40</v>
      </c>
      <c r="O366" s="89"/>
      <c r="P366" s="223">
        <f>O366*H366</f>
        <v>0</v>
      </c>
      <c r="Q366" s="223">
        <v>0</v>
      </c>
      <c r="R366" s="223">
        <f>Q366*H366</f>
        <v>0</v>
      </c>
      <c r="S366" s="223">
        <v>0</v>
      </c>
      <c r="T366" s="224">
        <f>S366*H366</f>
        <v>0</v>
      </c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  <c r="AR366" s="225" t="s">
        <v>209</v>
      </c>
      <c r="AT366" s="225" t="s">
        <v>142</v>
      </c>
      <c r="AU366" s="225" t="s">
        <v>82</v>
      </c>
      <c r="AY366" s="14" t="s">
        <v>140</v>
      </c>
      <c r="BE366" s="226">
        <f>IF(N366="základní",J366,0)</f>
        <v>0</v>
      </c>
      <c r="BF366" s="226">
        <f>IF(N366="snížená",J366,0)</f>
        <v>0</v>
      </c>
      <c r="BG366" s="226">
        <f>IF(N366="zákl. přenesená",J366,0)</f>
        <v>0</v>
      </c>
      <c r="BH366" s="226">
        <f>IF(N366="sníž. přenesená",J366,0)</f>
        <v>0</v>
      </c>
      <c r="BI366" s="226">
        <f>IF(N366="nulová",J366,0)</f>
        <v>0</v>
      </c>
      <c r="BJ366" s="14" t="s">
        <v>146</v>
      </c>
      <c r="BK366" s="226">
        <f>ROUND(I366*H366,2)</f>
        <v>0</v>
      </c>
      <c r="BL366" s="14" t="s">
        <v>209</v>
      </c>
      <c r="BM366" s="225" t="s">
        <v>886</v>
      </c>
    </row>
    <row r="367" s="2" customFormat="1" ht="33" customHeight="1">
      <c r="A367" s="35"/>
      <c r="B367" s="36"/>
      <c r="C367" s="227" t="s">
        <v>887</v>
      </c>
      <c r="D367" s="227" t="s">
        <v>148</v>
      </c>
      <c r="E367" s="228" t="s">
        <v>888</v>
      </c>
      <c r="F367" s="229" t="s">
        <v>889</v>
      </c>
      <c r="G367" s="230" t="s">
        <v>168</v>
      </c>
      <c r="H367" s="231">
        <v>1</v>
      </c>
      <c r="I367" s="232"/>
      <c r="J367" s="233">
        <f>ROUND(I367*H367,2)</f>
        <v>0</v>
      </c>
      <c r="K367" s="234"/>
      <c r="L367" s="235"/>
      <c r="M367" s="236" t="s">
        <v>1</v>
      </c>
      <c r="N367" s="237" t="s">
        <v>40</v>
      </c>
      <c r="O367" s="89"/>
      <c r="P367" s="223">
        <f>O367*H367</f>
        <v>0</v>
      </c>
      <c r="Q367" s="223">
        <v>0.020500000000000001</v>
      </c>
      <c r="R367" s="223">
        <f>Q367*H367</f>
        <v>0.020500000000000001</v>
      </c>
      <c r="S367" s="223">
        <v>0</v>
      </c>
      <c r="T367" s="224">
        <f>S367*H367</f>
        <v>0</v>
      </c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R367" s="225" t="s">
        <v>283</v>
      </c>
      <c r="AT367" s="225" t="s">
        <v>148</v>
      </c>
      <c r="AU367" s="225" t="s">
        <v>82</v>
      </c>
      <c r="AY367" s="14" t="s">
        <v>140</v>
      </c>
      <c r="BE367" s="226">
        <f>IF(N367="základní",J367,0)</f>
        <v>0</v>
      </c>
      <c r="BF367" s="226">
        <f>IF(N367="snížená",J367,0)</f>
        <v>0</v>
      </c>
      <c r="BG367" s="226">
        <f>IF(N367="zákl. přenesená",J367,0)</f>
        <v>0</v>
      </c>
      <c r="BH367" s="226">
        <f>IF(N367="sníž. přenesená",J367,0)</f>
        <v>0</v>
      </c>
      <c r="BI367" s="226">
        <f>IF(N367="nulová",J367,0)</f>
        <v>0</v>
      </c>
      <c r="BJ367" s="14" t="s">
        <v>146</v>
      </c>
      <c r="BK367" s="226">
        <f>ROUND(I367*H367,2)</f>
        <v>0</v>
      </c>
      <c r="BL367" s="14" t="s">
        <v>209</v>
      </c>
      <c r="BM367" s="225" t="s">
        <v>890</v>
      </c>
    </row>
    <row r="368" s="2" customFormat="1" ht="16.5" customHeight="1">
      <c r="A368" s="35"/>
      <c r="B368" s="36"/>
      <c r="C368" s="213" t="s">
        <v>891</v>
      </c>
      <c r="D368" s="213" t="s">
        <v>142</v>
      </c>
      <c r="E368" s="214" t="s">
        <v>892</v>
      </c>
      <c r="F368" s="215" t="s">
        <v>893</v>
      </c>
      <c r="G368" s="216" t="s">
        <v>168</v>
      </c>
      <c r="H368" s="217">
        <v>1</v>
      </c>
      <c r="I368" s="218"/>
      <c r="J368" s="219">
        <f>ROUND(I368*H368,2)</f>
        <v>0</v>
      </c>
      <c r="K368" s="220"/>
      <c r="L368" s="41"/>
      <c r="M368" s="221" t="s">
        <v>1</v>
      </c>
      <c r="N368" s="222" t="s">
        <v>40</v>
      </c>
      <c r="O368" s="89"/>
      <c r="P368" s="223">
        <f>O368*H368</f>
        <v>0</v>
      </c>
      <c r="Q368" s="223">
        <v>0</v>
      </c>
      <c r="R368" s="223">
        <f>Q368*H368</f>
        <v>0</v>
      </c>
      <c r="S368" s="223">
        <v>0</v>
      </c>
      <c r="T368" s="224">
        <f>S368*H368</f>
        <v>0</v>
      </c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  <c r="AR368" s="225" t="s">
        <v>209</v>
      </c>
      <c r="AT368" s="225" t="s">
        <v>142</v>
      </c>
      <c r="AU368" s="225" t="s">
        <v>82</v>
      </c>
      <c r="AY368" s="14" t="s">
        <v>140</v>
      </c>
      <c r="BE368" s="226">
        <f>IF(N368="základní",J368,0)</f>
        <v>0</v>
      </c>
      <c r="BF368" s="226">
        <f>IF(N368="snížená",J368,0)</f>
        <v>0</v>
      </c>
      <c r="BG368" s="226">
        <f>IF(N368="zákl. přenesená",J368,0)</f>
        <v>0</v>
      </c>
      <c r="BH368" s="226">
        <f>IF(N368="sníž. přenesená",J368,0)</f>
        <v>0</v>
      </c>
      <c r="BI368" s="226">
        <f>IF(N368="nulová",J368,0)</f>
        <v>0</v>
      </c>
      <c r="BJ368" s="14" t="s">
        <v>146</v>
      </c>
      <c r="BK368" s="226">
        <f>ROUND(I368*H368,2)</f>
        <v>0</v>
      </c>
      <c r="BL368" s="14" t="s">
        <v>209</v>
      </c>
      <c r="BM368" s="225" t="s">
        <v>894</v>
      </c>
    </row>
    <row r="369" s="2" customFormat="1" ht="21.75" customHeight="1">
      <c r="A369" s="35"/>
      <c r="B369" s="36"/>
      <c r="C369" s="227" t="s">
        <v>895</v>
      </c>
      <c r="D369" s="227" t="s">
        <v>148</v>
      </c>
      <c r="E369" s="228" t="s">
        <v>896</v>
      </c>
      <c r="F369" s="229" t="s">
        <v>897</v>
      </c>
      <c r="G369" s="230" t="s">
        <v>168</v>
      </c>
      <c r="H369" s="231">
        <v>1</v>
      </c>
      <c r="I369" s="232"/>
      <c r="J369" s="233">
        <f>ROUND(I369*H369,2)</f>
        <v>0</v>
      </c>
      <c r="K369" s="234"/>
      <c r="L369" s="235"/>
      <c r="M369" s="236" t="s">
        <v>1</v>
      </c>
      <c r="N369" s="237" t="s">
        <v>40</v>
      </c>
      <c r="O369" s="89"/>
      <c r="P369" s="223">
        <f>O369*H369</f>
        <v>0</v>
      </c>
      <c r="Q369" s="223">
        <v>0.00014999999999999999</v>
      </c>
      <c r="R369" s="223">
        <f>Q369*H369</f>
        <v>0.00014999999999999999</v>
      </c>
      <c r="S369" s="223">
        <v>0</v>
      </c>
      <c r="T369" s="224">
        <f>S369*H369</f>
        <v>0</v>
      </c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  <c r="AR369" s="225" t="s">
        <v>283</v>
      </c>
      <c r="AT369" s="225" t="s">
        <v>148</v>
      </c>
      <c r="AU369" s="225" t="s">
        <v>82</v>
      </c>
      <c r="AY369" s="14" t="s">
        <v>140</v>
      </c>
      <c r="BE369" s="226">
        <f>IF(N369="základní",J369,0)</f>
        <v>0</v>
      </c>
      <c r="BF369" s="226">
        <f>IF(N369="snížená",J369,0)</f>
        <v>0</v>
      </c>
      <c r="BG369" s="226">
        <f>IF(N369="zákl. přenesená",J369,0)</f>
        <v>0</v>
      </c>
      <c r="BH369" s="226">
        <f>IF(N369="sníž. přenesená",J369,0)</f>
        <v>0</v>
      </c>
      <c r="BI369" s="226">
        <f>IF(N369="nulová",J369,0)</f>
        <v>0</v>
      </c>
      <c r="BJ369" s="14" t="s">
        <v>146</v>
      </c>
      <c r="BK369" s="226">
        <f>ROUND(I369*H369,2)</f>
        <v>0</v>
      </c>
      <c r="BL369" s="14" t="s">
        <v>209</v>
      </c>
      <c r="BM369" s="225" t="s">
        <v>898</v>
      </c>
    </row>
    <row r="370" s="2" customFormat="1" ht="16.5" customHeight="1">
      <c r="A370" s="35"/>
      <c r="B370" s="36"/>
      <c r="C370" s="227" t="s">
        <v>899</v>
      </c>
      <c r="D370" s="227" t="s">
        <v>148</v>
      </c>
      <c r="E370" s="228" t="s">
        <v>900</v>
      </c>
      <c r="F370" s="229" t="s">
        <v>901</v>
      </c>
      <c r="G370" s="230" t="s">
        <v>168</v>
      </c>
      <c r="H370" s="231">
        <v>1</v>
      </c>
      <c r="I370" s="232"/>
      <c r="J370" s="233">
        <f>ROUND(I370*H370,2)</f>
        <v>0</v>
      </c>
      <c r="K370" s="234"/>
      <c r="L370" s="235"/>
      <c r="M370" s="236" t="s">
        <v>1</v>
      </c>
      <c r="N370" s="237" t="s">
        <v>40</v>
      </c>
      <c r="O370" s="89"/>
      <c r="P370" s="223">
        <f>O370*H370</f>
        <v>0</v>
      </c>
      <c r="Q370" s="223">
        <v>0.00014999999999999999</v>
      </c>
      <c r="R370" s="223">
        <f>Q370*H370</f>
        <v>0.00014999999999999999</v>
      </c>
      <c r="S370" s="223">
        <v>0</v>
      </c>
      <c r="T370" s="224">
        <f>S370*H370</f>
        <v>0</v>
      </c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  <c r="AR370" s="225" t="s">
        <v>283</v>
      </c>
      <c r="AT370" s="225" t="s">
        <v>148</v>
      </c>
      <c r="AU370" s="225" t="s">
        <v>82</v>
      </c>
      <c r="AY370" s="14" t="s">
        <v>140</v>
      </c>
      <c r="BE370" s="226">
        <f>IF(N370="základní",J370,0)</f>
        <v>0</v>
      </c>
      <c r="BF370" s="226">
        <f>IF(N370="snížená",J370,0)</f>
        <v>0</v>
      </c>
      <c r="BG370" s="226">
        <f>IF(N370="zákl. přenesená",J370,0)</f>
        <v>0</v>
      </c>
      <c r="BH370" s="226">
        <f>IF(N370="sníž. přenesená",J370,0)</f>
        <v>0</v>
      </c>
      <c r="BI370" s="226">
        <f>IF(N370="nulová",J370,0)</f>
        <v>0</v>
      </c>
      <c r="BJ370" s="14" t="s">
        <v>146</v>
      </c>
      <c r="BK370" s="226">
        <f>ROUND(I370*H370,2)</f>
        <v>0</v>
      </c>
      <c r="BL370" s="14" t="s">
        <v>209</v>
      </c>
      <c r="BM370" s="225" t="s">
        <v>902</v>
      </c>
    </row>
    <row r="371" s="2" customFormat="1" ht="21.75" customHeight="1">
      <c r="A371" s="35"/>
      <c r="B371" s="36"/>
      <c r="C371" s="213" t="s">
        <v>903</v>
      </c>
      <c r="D371" s="213" t="s">
        <v>142</v>
      </c>
      <c r="E371" s="214" t="s">
        <v>904</v>
      </c>
      <c r="F371" s="215" t="s">
        <v>905</v>
      </c>
      <c r="G371" s="216" t="s">
        <v>168</v>
      </c>
      <c r="H371" s="217">
        <v>1</v>
      </c>
      <c r="I371" s="218"/>
      <c r="J371" s="219">
        <f>ROUND(I371*H371,2)</f>
        <v>0</v>
      </c>
      <c r="K371" s="220"/>
      <c r="L371" s="41"/>
      <c r="M371" s="221" t="s">
        <v>1</v>
      </c>
      <c r="N371" s="222" t="s">
        <v>40</v>
      </c>
      <c r="O371" s="89"/>
      <c r="P371" s="223">
        <f>O371*H371</f>
        <v>0</v>
      </c>
      <c r="Q371" s="223">
        <v>0</v>
      </c>
      <c r="R371" s="223">
        <f>Q371*H371</f>
        <v>0</v>
      </c>
      <c r="S371" s="223">
        <v>0</v>
      </c>
      <c r="T371" s="224">
        <f>S371*H371</f>
        <v>0</v>
      </c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R371" s="225" t="s">
        <v>209</v>
      </c>
      <c r="AT371" s="225" t="s">
        <v>142</v>
      </c>
      <c r="AU371" s="225" t="s">
        <v>82</v>
      </c>
      <c r="AY371" s="14" t="s">
        <v>140</v>
      </c>
      <c r="BE371" s="226">
        <f>IF(N371="základní",J371,0)</f>
        <v>0</v>
      </c>
      <c r="BF371" s="226">
        <f>IF(N371="snížená",J371,0)</f>
        <v>0</v>
      </c>
      <c r="BG371" s="226">
        <f>IF(N371="zákl. přenesená",J371,0)</f>
        <v>0</v>
      </c>
      <c r="BH371" s="226">
        <f>IF(N371="sníž. přenesená",J371,0)</f>
        <v>0</v>
      </c>
      <c r="BI371" s="226">
        <f>IF(N371="nulová",J371,0)</f>
        <v>0</v>
      </c>
      <c r="BJ371" s="14" t="s">
        <v>146</v>
      </c>
      <c r="BK371" s="226">
        <f>ROUND(I371*H371,2)</f>
        <v>0</v>
      </c>
      <c r="BL371" s="14" t="s">
        <v>209</v>
      </c>
      <c r="BM371" s="225" t="s">
        <v>906</v>
      </c>
    </row>
    <row r="372" s="2" customFormat="1" ht="16.5" customHeight="1">
      <c r="A372" s="35"/>
      <c r="B372" s="36"/>
      <c r="C372" s="227" t="s">
        <v>907</v>
      </c>
      <c r="D372" s="227" t="s">
        <v>148</v>
      </c>
      <c r="E372" s="228" t="s">
        <v>908</v>
      </c>
      <c r="F372" s="229" t="s">
        <v>909</v>
      </c>
      <c r="G372" s="230" t="s">
        <v>168</v>
      </c>
      <c r="H372" s="231">
        <v>1</v>
      </c>
      <c r="I372" s="232"/>
      <c r="J372" s="233">
        <f>ROUND(I372*H372,2)</f>
        <v>0</v>
      </c>
      <c r="K372" s="234"/>
      <c r="L372" s="235"/>
      <c r="M372" s="236" t="s">
        <v>1</v>
      </c>
      <c r="N372" s="237" t="s">
        <v>40</v>
      </c>
      <c r="O372" s="89"/>
      <c r="P372" s="223">
        <f>O372*H372</f>
        <v>0</v>
      </c>
      <c r="Q372" s="223">
        <v>0.0022000000000000001</v>
      </c>
      <c r="R372" s="223">
        <f>Q372*H372</f>
        <v>0.0022000000000000001</v>
      </c>
      <c r="S372" s="223">
        <v>0</v>
      </c>
      <c r="T372" s="224">
        <f>S372*H372</f>
        <v>0</v>
      </c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R372" s="225" t="s">
        <v>283</v>
      </c>
      <c r="AT372" s="225" t="s">
        <v>148</v>
      </c>
      <c r="AU372" s="225" t="s">
        <v>82</v>
      </c>
      <c r="AY372" s="14" t="s">
        <v>140</v>
      </c>
      <c r="BE372" s="226">
        <f>IF(N372="základní",J372,0)</f>
        <v>0</v>
      </c>
      <c r="BF372" s="226">
        <f>IF(N372="snížená",J372,0)</f>
        <v>0</v>
      </c>
      <c r="BG372" s="226">
        <f>IF(N372="zákl. přenesená",J372,0)</f>
        <v>0</v>
      </c>
      <c r="BH372" s="226">
        <f>IF(N372="sníž. přenesená",J372,0)</f>
        <v>0</v>
      </c>
      <c r="BI372" s="226">
        <f>IF(N372="nulová",J372,0)</f>
        <v>0</v>
      </c>
      <c r="BJ372" s="14" t="s">
        <v>146</v>
      </c>
      <c r="BK372" s="226">
        <f>ROUND(I372*H372,2)</f>
        <v>0</v>
      </c>
      <c r="BL372" s="14" t="s">
        <v>209</v>
      </c>
      <c r="BM372" s="225" t="s">
        <v>910</v>
      </c>
    </row>
    <row r="373" s="2" customFormat="1" ht="24.15" customHeight="1">
      <c r="A373" s="35"/>
      <c r="B373" s="36"/>
      <c r="C373" s="213" t="s">
        <v>911</v>
      </c>
      <c r="D373" s="213" t="s">
        <v>142</v>
      </c>
      <c r="E373" s="214" t="s">
        <v>912</v>
      </c>
      <c r="F373" s="215" t="s">
        <v>913</v>
      </c>
      <c r="G373" s="216" t="s">
        <v>168</v>
      </c>
      <c r="H373" s="217">
        <v>1</v>
      </c>
      <c r="I373" s="218"/>
      <c r="J373" s="219">
        <f>ROUND(I373*H373,2)</f>
        <v>0</v>
      </c>
      <c r="K373" s="220"/>
      <c r="L373" s="41"/>
      <c r="M373" s="221" t="s">
        <v>1</v>
      </c>
      <c r="N373" s="222" t="s">
        <v>40</v>
      </c>
      <c r="O373" s="89"/>
      <c r="P373" s="223">
        <f>O373*H373</f>
        <v>0</v>
      </c>
      <c r="Q373" s="223">
        <v>0</v>
      </c>
      <c r="R373" s="223">
        <f>Q373*H373</f>
        <v>0</v>
      </c>
      <c r="S373" s="223">
        <v>0.024</v>
      </c>
      <c r="T373" s="224">
        <f>S373*H373</f>
        <v>0.024</v>
      </c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R373" s="225" t="s">
        <v>209</v>
      </c>
      <c r="AT373" s="225" t="s">
        <v>142</v>
      </c>
      <c r="AU373" s="225" t="s">
        <v>82</v>
      </c>
      <c r="AY373" s="14" t="s">
        <v>140</v>
      </c>
      <c r="BE373" s="226">
        <f>IF(N373="základní",J373,0)</f>
        <v>0</v>
      </c>
      <c r="BF373" s="226">
        <f>IF(N373="snížená",J373,0)</f>
        <v>0</v>
      </c>
      <c r="BG373" s="226">
        <f>IF(N373="zákl. přenesená",J373,0)</f>
        <v>0</v>
      </c>
      <c r="BH373" s="226">
        <f>IF(N373="sníž. přenesená",J373,0)</f>
        <v>0</v>
      </c>
      <c r="BI373" s="226">
        <f>IF(N373="nulová",J373,0)</f>
        <v>0</v>
      </c>
      <c r="BJ373" s="14" t="s">
        <v>146</v>
      </c>
      <c r="BK373" s="226">
        <f>ROUND(I373*H373,2)</f>
        <v>0</v>
      </c>
      <c r="BL373" s="14" t="s">
        <v>209</v>
      </c>
      <c r="BM373" s="225" t="s">
        <v>914</v>
      </c>
    </row>
    <row r="374" s="2" customFormat="1" ht="24.15" customHeight="1">
      <c r="A374" s="35"/>
      <c r="B374" s="36"/>
      <c r="C374" s="213" t="s">
        <v>915</v>
      </c>
      <c r="D374" s="213" t="s">
        <v>142</v>
      </c>
      <c r="E374" s="214" t="s">
        <v>916</v>
      </c>
      <c r="F374" s="215" t="s">
        <v>917</v>
      </c>
      <c r="G374" s="216" t="s">
        <v>151</v>
      </c>
      <c r="H374" s="217">
        <v>0.023</v>
      </c>
      <c r="I374" s="218"/>
      <c r="J374" s="219">
        <f>ROUND(I374*H374,2)</f>
        <v>0</v>
      </c>
      <c r="K374" s="220"/>
      <c r="L374" s="41"/>
      <c r="M374" s="221" t="s">
        <v>1</v>
      </c>
      <c r="N374" s="222" t="s">
        <v>40</v>
      </c>
      <c r="O374" s="89"/>
      <c r="P374" s="223">
        <f>O374*H374</f>
        <v>0</v>
      </c>
      <c r="Q374" s="223">
        <v>0</v>
      </c>
      <c r="R374" s="223">
        <f>Q374*H374</f>
        <v>0</v>
      </c>
      <c r="S374" s="223">
        <v>0</v>
      </c>
      <c r="T374" s="224">
        <f>S374*H374</f>
        <v>0</v>
      </c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R374" s="225" t="s">
        <v>209</v>
      </c>
      <c r="AT374" s="225" t="s">
        <v>142</v>
      </c>
      <c r="AU374" s="225" t="s">
        <v>82</v>
      </c>
      <c r="AY374" s="14" t="s">
        <v>140</v>
      </c>
      <c r="BE374" s="226">
        <f>IF(N374="základní",J374,0)</f>
        <v>0</v>
      </c>
      <c r="BF374" s="226">
        <f>IF(N374="snížená",J374,0)</f>
        <v>0</v>
      </c>
      <c r="BG374" s="226">
        <f>IF(N374="zákl. přenesená",J374,0)</f>
        <v>0</v>
      </c>
      <c r="BH374" s="226">
        <f>IF(N374="sníž. přenesená",J374,0)</f>
        <v>0</v>
      </c>
      <c r="BI374" s="226">
        <f>IF(N374="nulová",J374,0)</f>
        <v>0</v>
      </c>
      <c r="BJ374" s="14" t="s">
        <v>146</v>
      </c>
      <c r="BK374" s="226">
        <f>ROUND(I374*H374,2)</f>
        <v>0</v>
      </c>
      <c r="BL374" s="14" t="s">
        <v>209</v>
      </c>
      <c r="BM374" s="225" t="s">
        <v>918</v>
      </c>
    </row>
    <row r="375" s="12" customFormat="1" ht="22.8" customHeight="1">
      <c r="A375" s="12"/>
      <c r="B375" s="197"/>
      <c r="C375" s="198"/>
      <c r="D375" s="199" t="s">
        <v>72</v>
      </c>
      <c r="E375" s="211" t="s">
        <v>919</v>
      </c>
      <c r="F375" s="211" t="s">
        <v>920</v>
      </c>
      <c r="G375" s="198"/>
      <c r="H375" s="198"/>
      <c r="I375" s="201"/>
      <c r="J375" s="212">
        <f>BK375</f>
        <v>0</v>
      </c>
      <c r="K375" s="198"/>
      <c r="L375" s="203"/>
      <c r="M375" s="204"/>
      <c r="N375" s="205"/>
      <c r="O375" s="205"/>
      <c r="P375" s="206">
        <f>SUM(P376:P383)</f>
        <v>0</v>
      </c>
      <c r="Q375" s="205"/>
      <c r="R375" s="206">
        <f>SUM(R376:R383)</f>
        <v>0.007000000000000001</v>
      </c>
      <c r="S375" s="205"/>
      <c r="T375" s="207">
        <f>SUM(T376:T383)</f>
        <v>0.40499999999999997</v>
      </c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R375" s="208" t="s">
        <v>82</v>
      </c>
      <c r="AT375" s="209" t="s">
        <v>72</v>
      </c>
      <c r="AU375" s="209" t="s">
        <v>80</v>
      </c>
      <c r="AY375" s="208" t="s">
        <v>140</v>
      </c>
      <c r="BK375" s="210">
        <f>SUM(BK376:BK383)</f>
        <v>0</v>
      </c>
    </row>
    <row r="376" s="2" customFormat="1" ht="16.5" customHeight="1">
      <c r="A376" s="35"/>
      <c r="B376" s="36"/>
      <c r="C376" s="213" t="s">
        <v>921</v>
      </c>
      <c r="D376" s="213" t="s">
        <v>142</v>
      </c>
      <c r="E376" s="214" t="s">
        <v>922</v>
      </c>
      <c r="F376" s="215" t="s">
        <v>923</v>
      </c>
      <c r="G376" s="216" t="s">
        <v>162</v>
      </c>
      <c r="H376" s="217">
        <v>22.5</v>
      </c>
      <c r="I376" s="218"/>
      <c r="J376" s="219">
        <f>ROUND(I376*H376,2)</f>
        <v>0</v>
      </c>
      <c r="K376" s="220"/>
      <c r="L376" s="41"/>
      <c r="M376" s="221" t="s">
        <v>1</v>
      </c>
      <c r="N376" s="222" t="s">
        <v>40</v>
      </c>
      <c r="O376" s="89"/>
      <c r="P376" s="223">
        <f>O376*H376</f>
        <v>0</v>
      </c>
      <c r="Q376" s="223">
        <v>0</v>
      </c>
      <c r="R376" s="223">
        <f>Q376*H376</f>
        <v>0</v>
      </c>
      <c r="S376" s="223">
        <v>0.017999999999999999</v>
      </c>
      <c r="T376" s="224">
        <f>S376*H376</f>
        <v>0.40499999999999997</v>
      </c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  <c r="AR376" s="225" t="s">
        <v>209</v>
      </c>
      <c r="AT376" s="225" t="s">
        <v>142</v>
      </c>
      <c r="AU376" s="225" t="s">
        <v>82</v>
      </c>
      <c r="AY376" s="14" t="s">
        <v>140</v>
      </c>
      <c r="BE376" s="226">
        <f>IF(N376="základní",J376,0)</f>
        <v>0</v>
      </c>
      <c r="BF376" s="226">
        <f>IF(N376="snížená",J376,0)</f>
        <v>0</v>
      </c>
      <c r="BG376" s="226">
        <f>IF(N376="zákl. přenesená",J376,0)</f>
        <v>0</v>
      </c>
      <c r="BH376" s="226">
        <f>IF(N376="sníž. přenesená",J376,0)</f>
        <v>0</v>
      </c>
      <c r="BI376" s="226">
        <f>IF(N376="nulová",J376,0)</f>
        <v>0</v>
      </c>
      <c r="BJ376" s="14" t="s">
        <v>146</v>
      </c>
      <c r="BK376" s="226">
        <f>ROUND(I376*H376,2)</f>
        <v>0</v>
      </c>
      <c r="BL376" s="14" t="s">
        <v>209</v>
      </c>
      <c r="BM376" s="225" t="s">
        <v>924</v>
      </c>
    </row>
    <row r="377" s="2" customFormat="1">
      <c r="A377" s="35"/>
      <c r="B377" s="36"/>
      <c r="C377" s="37"/>
      <c r="D377" s="238" t="s">
        <v>213</v>
      </c>
      <c r="E377" s="37"/>
      <c r="F377" s="239" t="s">
        <v>925</v>
      </c>
      <c r="G377" s="37"/>
      <c r="H377" s="37"/>
      <c r="I377" s="240"/>
      <c r="J377" s="37"/>
      <c r="K377" s="37"/>
      <c r="L377" s="41"/>
      <c r="M377" s="241"/>
      <c r="N377" s="242"/>
      <c r="O377" s="89"/>
      <c r="P377" s="89"/>
      <c r="Q377" s="89"/>
      <c r="R377" s="89"/>
      <c r="S377" s="89"/>
      <c r="T377" s="90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  <c r="AT377" s="14" t="s">
        <v>213</v>
      </c>
      <c r="AU377" s="14" t="s">
        <v>82</v>
      </c>
    </row>
    <row r="378" s="2" customFormat="1" ht="24.15" customHeight="1">
      <c r="A378" s="35"/>
      <c r="B378" s="36"/>
      <c r="C378" s="213" t="s">
        <v>926</v>
      </c>
      <c r="D378" s="213" t="s">
        <v>142</v>
      </c>
      <c r="E378" s="214" t="s">
        <v>927</v>
      </c>
      <c r="F378" s="215" t="s">
        <v>928</v>
      </c>
      <c r="G378" s="216" t="s">
        <v>929</v>
      </c>
      <c r="H378" s="217">
        <v>75</v>
      </c>
      <c r="I378" s="218"/>
      <c r="J378" s="219">
        <f>ROUND(I378*H378,2)</f>
        <v>0</v>
      </c>
      <c r="K378" s="220"/>
      <c r="L378" s="41"/>
      <c r="M378" s="221" t="s">
        <v>1</v>
      </c>
      <c r="N378" s="222" t="s">
        <v>40</v>
      </c>
      <c r="O378" s="89"/>
      <c r="P378" s="223">
        <f>O378*H378</f>
        <v>0</v>
      </c>
      <c r="Q378" s="223">
        <v>6.0000000000000002E-05</v>
      </c>
      <c r="R378" s="223">
        <f>Q378*H378</f>
        <v>0.0045000000000000005</v>
      </c>
      <c r="S378" s="223">
        <v>0</v>
      </c>
      <c r="T378" s="224">
        <f>S378*H378</f>
        <v>0</v>
      </c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  <c r="AR378" s="225" t="s">
        <v>209</v>
      </c>
      <c r="AT378" s="225" t="s">
        <v>142</v>
      </c>
      <c r="AU378" s="225" t="s">
        <v>82</v>
      </c>
      <c r="AY378" s="14" t="s">
        <v>140</v>
      </c>
      <c r="BE378" s="226">
        <f>IF(N378="základní",J378,0)</f>
        <v>0</v>
      </c>
      <c r="BF378" s="226">
        <f>IF(N378="snížená",J378,0)</f>
        <v>0</v>
      </c>
      <c r="BG378" s="226">
        <f>IF(N378="zákl. přenesená",J378,0)</f>
        <v>0</v>
      </c>
      <c r="BH378" s="226">
        <f>IF(N378="sníž. přenesená",J378,0)</f>
        <v>0</v>
      </c>
      <c r="BI378" s="226">
        <f>IF(N378="nulová",J378,0)</f>
        <v>0</v>
      </c>
      <c r="BJ378" s="14" t="s">
        <v>146</v>
      </c>
      <c r="BK378" s="226">
        <f>ROUND(I378*H378,2)</f>
        <v>0</v>
      </c>
      <c r="BL378" s="14" t="s">
        <v>209</v>
      </c>
      <c r="BM378" s="225" t="s">
        <v>930</v>
      </c>
    </row>
    <row r="379" s="2" customFormat="1">
      <c r="A379" s="35"/>
      <c r="B379" s="36"/>
      <c r="C379" s="37"/>
      <c r="D379" s="238" t="s">
        <v>213</v>
      </c>
      <c r="E379" s="37"/>
      <c r="F379" s="239" t="s">
        <v>931</v>
      </c>
      <c r="G379" s="37"/>
      <c r="H379" s="37"/>
      <c r="I379" s="240"/>
      <c r="J379" s="37"/>
      <c r="K379" s="37"/>
      <c r="L379" s="41"/>
      <c r="M379" s="241"/>
      <c r="N379" s="242"/>
      <c r="O379" s="89"/>
      <c r="P379" s="89"/>
      <c r="Q379" s="89"/>
      <c r="R379" s="89"/>
      <c r="S379" s="89"/>
      <c r="T379" s="90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  <c r="AT379" s="14" t="s">
        <v>213</v>
      </c>
      <c r="AU379" s="14" t="s">
        <v>82</v>
      </c>
    </row>
    <row r="380" s="2" customFormat="1" ht="24.15" customHeight="1">
      <c r="A380" s="35"/>
      <c r="B380" s="36"/>
      <c r="C380" s="227" t="s">
        <v>932</v>
      </c>
      <c r="D380" s="227" t="s">
        <v>148</v>
      </c>
      <c r="E380" s="228" t="s">
        <v>933</v>
      </c>
      <c r="F380" s="229" t="s">
        <v>934</v>
      </c>
      <c r="G380" s="230" t="s">
        <v>929</v>
      </c>
      <c r="H380" s="231">
        <v>75</v>
      </c>
      <c r="I380" s="232"/>
      <c r="J380" s="233">
        <f>ROUND(I380*H380,2)</f>
        <v>0</v>
      </c>
      <c r="K380" s="234"/>
      <c r="L380" s="235"/>
      <c r="M380" s="236" t="s">
        <v>1</v>
      </c>
      <c r="N380" s="237" t="s">
        <v>40</v>
      </c>
      <c r="O380" s="89"/>
      <c r="P380" s="223">
        <f>O380*H380</f>
        <v>0</v>
      </c>
      <c r="Q380" s="223">
        <v>0</v>
      </c>
      <c r="R380" s="223">
        <f>Q380*H380</f>
        <v>0</v>
      </c>
      <c r="S380" s="223">
        <v>0</v>
      </c>
      <c r="T380" s="224">
        <f>S380*H380</f>
        <v>0</v>
      </c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  <c r="AR380" s="225" t="s">
        <v>283</v>
      </c>
      <c r="AT380" s="225" t="s">
        <v>148</v>
      </c>
      <c r="AU380" s="225" t="s">
        <v>82</v>
      </c>
      <c r="AY380" s="14" t="s">
        <v>140</v>
      </c>
      <c r="BE380" s="226">
        <f>IF(N380="základní",J380,0)</f>
        <v>0</v>
      </c>
      <c r="BF380" s="226">
        <f>IF(N380="snížená",J380,0)</f>
        <v>0</v>
      </c>
      <c r="BG380" s="226">
        <f>IF(N380="zákl. přenesená",J380,0)</f>
        <v>0</v>
      </c>
      <c r="BH380" s="226">
        <f>IF(N380="sníž. přenesená",J380,0)</f>
        <v>0</v>
      </c>
      <c r="BI380" s="226">
        <f>IF(N380="nulová",J380,0)</f>
        <v>0</v>
      </c>
      <c r="BJ380" s="14" t="s">
        <v>146</v>
      </c>
      <c r="BK380" s="226">
        <f>ROUND(I380*H380,2)</f>
        <v>0</v>
      </c>
      <c r="BL380" s="14" t="s">
        <v>209</v>
      </c>
      <c r="BM380" s="225" t="s">
        <v>935</v>
      </c>
    </row>
    <row r="381" s="2" customFormat="1" ht="24.15" customHeight="1">
      <c r="A381" s="35"/>
      <c r="B381" s="36"/>
      <c r="C381" s="213" t="s">
        <v>936</v>
      </c>
      <c r="D381" s="213" t="s">
        <v>142</v>
      </c>
      <c r="E381" s="214" t="s">
        <v>937</v>
      </c>
      <c r="F381" s="215" t="s">
        <v>938</v>
      </c>
      <c r="G381" s="216" t="s">
        <v>929</v>
      </c>
      <c r="H381" s="217">
        <v>50</v>
      </c>
      <c r="I381" s="218"/>
      <c r="J381" s="219">
        <f>ROUND(I381*H381,2)</f>
        <v>0</v>
      </c>
      <c r="K381" s="220"/>
      <c r="L381" s="41"/>
      <c r="M381" s="221" t="s">
        <v>1</v>
      </c>
      <c r="N381" s="222" t="s">
        <v>40</v>
      </c>
      <c r="O381" s="89"/>
      <c r="P381" s="223">
        <f>O381*H381</f>
        <v>0</v>
      </c>
      <c r="Q381" s="223">
        <v>5.0000000000000002E-05</v>
      </c>
      <c r="R381" s="223">
        <f>Q381*H381</f>
        <v>0.0025000000000000001</v>
      </c>
      <c r="S381" s="223">
        <v>0</v>
      </c>
      <c r="T381" s="224">
        <f>S381*H381</f>
        <v>0</v>
      </c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  <c r="AR381" s="225" t="s">
        <v>209</v>
      </c>
      <c r="AT381" s="225" t="s">
        <v>142</v>
      </c>
      <c r="AU381" s="225" t="s">
        <v>82</v>
      </c>
      <c r="AY381" s="14" t="s">
        <v>140</v>
      </c>
      <c r="BE381" s="226">
        <f>IF(N381="základní",J381,0)</f>
        <v>0</v>
      </c>
      <c r="BF381" s="226">
        <f>IF(N381="snížená",J381,0)</f>
        <v>0</v>
      </c>
      <c r="BG381" s="226">
        <f>IF(N381="zákl. přenesená",J381,0)</f>
        <v>0</v>
      </c>
      <c r="BH381" s="226">
        <f>IF(N381="sníž. přenesená",J381,0)</f>
        <v>0</v>
      </c>
      <c r="BI381" s="226">
        <f>IF(N381="nulová",J381,0)</f>
        <v>0</v>
      </c>
      <c r="BJ381" s="14" t="s">
        <v>146</v>
      </c>
      <c r="BK381" s="226">
        <f>ROUND(I381*H381,2)</f>
        <v>0</v>
      </c>
      <c r="BL381" s="14" t="s">
        <v>209</v>
      </c>
      <c r="BM381" s="225" t="s">
        <v>939</v>
      </c>
    </row>
    <row r="382" s="2" customFormat="1" ht="21.75" customHeight="1">
      <c r="A382" s="35"/>
      <c r="B382" s="36"/>
      <c r="C382" s="227" t="s">
        <v>940</v>
      </c>
      <c r="D382" s="227" t="s">
        <v>148</v>
      </c>
      <c r="E382" s="228" t="s">
        <v>941</v>
      </c>
      <c r="F382" s="229" t="s">
        <v>942</v>
      </c>
      <c r="G382" s="230" t="s">
        <v>307</v>
      </c>
      <c r="H382" s="231">
        <v>1</v>
      </c>
      <c r="I382" s="232"/>
      <c r="J382" s="233">
        <f>ROUND(I382*H382,2)</f>
        <v>0</v>
      </c>
      <c r="K382" s="234"/>
      <c r="L382" s="235"/>
      <c r="M382" s="236" t="s">
        <v>1</v>
      </c>
      <c r="N382" s="237" t="s">
        <v>40</v>
      </c>
      <c r="O382" s="89"/>
      <c r="P382" s="223">
        <f>O382*H382</f>
        <v>0</v>
      </c>
      <c r="Q382" s="223">
        <v>0</v>
      </c>
      <c r="R382" s="223">
        <f>Q382*H382</f>
        <v>0</v>
      </c>
      <c r="S382" s="223">
        <v>0</v>
      </c>
      <c r="T382" s="224">
        <f>S382*H382</f>
        <v>0</v>
      </c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  <c r="AR382" s="225" t="s">
        <v>283</v>
      </c>
      <c r="AT382" s="225" t="s">
        <v>148</v>
      </c>
      <c r="AU382" s="225" t="s">
        <v>82</v>
      </c>
      <c r="AY382" s="14" t="s">
        <v>140</v>
      </c>
      <c r="BE382" s="226">
        <f>IF(N382="základní",J382,0)</f>
        <v>0</v>
      </c>
      <c r="BF382" s="226">
        <f>IF(N382="snížená",J382,0)</f>
        <v>0</v>
      </c>
      <c r="BG382" s="226">
        <f>IF(N382="zákl. přenesená",J382,0)</f>
        <v>0</v>
      </c>
      <c r="BH382" s="226">
        <f>IF(N382="sníž. přenesená",J382,0)</f>
        <v>0</v>
      </c>
      <c r="BI382" s="226">
        <f>IF(N382="nulová",J382,0)</f>
        <v>0</v>
      </c>
      <c r="BJ382" s="14" t="s">
        <v>146</v>
      </c>
      <c r="BK382" s="226">
        <f>ROUND(I382*H382,2)</f>
        <v>0</v>
      </c>
      <c r="BL382" s="14" t="s">
        <v>209</v>
      </c>
      <c r="BM382" s="225" t="s">
        <v>943</v>
      </c>
    </row>
    <row r="383" s="2" customFormat="1" ht="24.15" customHeight="1">
      <c r="A383" s="35"/>
      <c r="B383" s="36"/>
      <c r="C383" s="213" t="s">
        <v>944</v>
      </c>
      <c r="D383" s="213" t="s">
        <v>142</v>
      </c>
      <c r="E383" s="214" t="s">
        <v>945</v>
      </c>
      <c r="F383" s="215" t="s">
        <v>946</v>
      </c>
      <c r="G383" s="216" t="s">
        <v>151</v>
      </c>
      <c r="H383" s="217">
        <v>0.0070000000000000001</v>
      </c>
      <c r="I383" s="218"/>
      <c r="J383" s="219">
        <f>ROUND(I383*H383,2)</f>
        <v>0</v>
      </c>
      <c r="K383" s="220"/>
      <c r="L383" s="41"/>
      <c r="M383" s="221" t="s">
        <v>1</v>
      </c>
      <c r="N383" s="222" t="s">
        <v>40</v>
      </c>
      <c r="O383" s="89"/>
      <c r="P383" s="223">
        <f>O383*H383</f>
        <v>0</v>
      </c>
      <c r="Q383" s="223">
        <v>0</v>
      </c>
      <c r="R383" s="223">
        <f>Q383*H383</f>
        <v>0</v>
      </c>
      <c r="S383" s="223">
        <v>0</v>
      </c>
      <c r="T383" s="224">
        <f>S383*H383</f>
        <v>0</v>
      </c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R383" s="225" t="s">
        <v>209</v>
      </c>
      <c r="AT383" s="225" t="s">
        <v>142</v>
      </c>
      <c r="AU383" s="225" t="s">
        <v>82</v>
      </c>
      <c r="AY383" s="14" t="s">
        <v>140</v>
      </c>
      <c r="BE383" s="226">
        <f>IF(N383="základní",J383,0)</f>
        <v>0</v>
      </c>
      <c r="BF383" s="226">
        <f>IF(N383="snížená",J383,0)</f>
        <v>0</v>
      </c>
      <c r="BG383" s="226">
        <f>IF(N383="zákl. přenesená",J383,0)</f>
        <v>0</v>
      </c>
      <c r="BH383" s="226">
        <f>IF(N383="sníž. přenesená",J383,0)</f>
        <v>0</v>
      </c>
      <c r="BI383" s="226">
        <f>IF(N383="nulová",J383,0)</f>
        <v>0</v>
      </c>
      <c r="BJ383" s="14" t="s">
        <v>146</v>
      </c>
      <c r="BK383" s="226">
        <f>ROUND(I383*H383,2)</f>
        <v>0</v>
      </c>
      <c r="BL383" s="14" t="s">
        <v>209</v>
      </c>
      <c r="BM383" s="225" t="s">
        <v>947</v>
      </c>
    </row>
    <row r="384" s="12" customFormat="1" ht="22.8" customHeight="1">
      <c r="A384" s="12"/>
      <c r="B384" s="197"/>
      <c r="C384" s="198"/>
      <c r="D384" s="199" t="s">
        <v>72</v>
      </c>
      <c r="E384" s="211" t="s">
        <v>948</v>
      </c>
      <c r="F384" s="211" t="s">
        <v>949</v>
      </c>
      <c r="G384" s="198"/>
      <c r="H384" s="198"/>
      <c r="I384" s="201"/>
      <c r="J384" s="212">
        <f>BK384</f>
        <v>0</v>
      </c>
      <c r="K384" s="198"/>
      <c r="L384" s="203"/>
      <c r="M384" s="204"/>
      <c r="N384" s="205"/>
      <c r="O384" s="205"/>
      <c r="P384" s="206">
        <f>SUM(P385:P394)</f>
        <v>0</v>
      </c>
      <c r="Q384" s="205"/>
      <c r="R384" s="206">
        <f>SUM(R385:R394)</f>
        <v>0.25877974999999998</v>
      </c>
      <c r="S384" s="205"/>
      <c r="T384" s="207">
        <f>SUM(T385:T394)</f>
        <v>0</v>
      </c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R384" s="208" t="s">
        <v>82</v>
      </c>
      <c r="AT384" s="209" t="s">
        <v>72</v>
      </c>
      <c r="AU384" s="209" t="s">
        <v>80</v>
      </c>
      <c r="AY384" s="208" t="s">
        <v>140</v>
      </c>
      <c r="BK384" s="210">
        <f>SUM(BK385:BK394)</f>
        <v>0</v>
      </c>
    </row>
    <row r="385" s="2" customFormat="1" ht="16.5" customHeight="1">
      <c r="A385" s="35"/>
      <c r="B385" s="36"/>
      <c r="C385" s="213" t="s">
        <v>950</v>
      </c>
      <c r="D385" s="213" t="s">
        <v>142</v>
      </c>
      <c r="E385" s="214" t="s">
        <v>951</v>
      </c>
      <c r="F385" s="215" t="s">
        <v>952</v>
      </c>
      <c r="G385" s="216" t="s">
        <v>162</v>
      </c>
      <c r="H385" s="217">
        <v>5.6950000000000003</v>
      </c>
      <c r="I385" s="218"/>
      <c r="J385" s="219">
        <f>ROUND(I385*H385,2)</f>
        <v>0</v>
      </c>
      <c r="K385" s="220"/>
      <c r="L385" s="41"/>
      <c r="M385" s="221" t="s">
        <v>1</v>
      </c>
      <c r="N385" s="222" t="s">
        <v>40</v>
      </c>
      <c r="O385" s="89"/>
      <c r="P385" s="223">
        <f>O385*H385</f>
        <v>0</v>
      </c>
      <c r="Q385" s="223">
        <v>0</v>
      </c>
      <c r="R385" s="223">
        <f>Q385*H385</f>
        <v>0</v>
      </c>
      <c r="S385" s="223">
        <v>0</v>
      </c>
      <c r="T385" s="224">
        <f>S385*H385</f>
        <v>0</v>
      </c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R385" s="225" t="s">
        <v>209</v>
      </c>
      <c r="AT385" s="225" t="s">
        <v>142</v>
      </c>
      <c r="AU385" s="225" t="s">
        <v>82</v>
      </c>
      <c r="AY385" s="14" t="s">
        <v>140</v>
      </c>
      <c r="BE385" s="226">
        <f>IF(N385="základní",J385,0)</f>
        <v>0</v>
      </c>
      <c r="BF385" s="226">
        <f>IF(N385="snížená",J385,0)</f>
        <v>0</v>
      </c>
      <c r="BG385" s="226">
        <f>IF(N385="zákl. přenesená",J385,0)</f>
        <v>0</v>
      </c>
      <c r="BH385" s="226">
        <f>IF(N385="sníž. přenesená",J385,0)</f>
        <v>0</v>
      </c>
      <c r="BI385" s="226">
        <f>IF(N385="nulová",J385,0)</f>
        <v>0</v>
      </c>
      <c r="BJ385" s="14" t="s">
        <v>146</v>
      </c>
      <c r="BK385" s="226">
        <f>ROUND(I385*H385,2)</f>
        <v>0</v>
      </c>
      <c r="BL385" s="14" t="s">
        <v>209</v>
      </c>
      <c r="BM385" s="225" t="s">
        <v>953</v>
      </c>
    </row>
    <row r="386" s="2" customFormat="1" ht="16.5" customHeight="1">
      <c r="A386" s="35"/>
      <c r="B386" s="36"/>
      <c r="C386" s="213" t="s">
        <v>954</v>
      </c>
      <c r="D386" s="213" t="s">
        <v>142</v>
      </c>
      <c r="E386" s="214" t="s">
        <v>955</v>
      </c>
      <c r="F386" s="215" t="s">
        <v>956</v>
      </c>
      <c r="G386" s="216" t="s">
        <v>162</v>
      </c>
      <c r="H386" s="217">
        <v>5.6950000000000003</v>
      </c>
      <c r="I386" s="218"/>
      <c r="J386" s="219">
        <f>ROUND(I386*H386,2)</f>
        <v>0</v>
      </c>
      <c r="K386" s="220"/>
      <c r="L386" s="41"/>
      <c r="M386" s="221" t="s">
        <v>1</v>
      </c>
      <c r="N386" s="222" t="s">
        <v>40</v>
      </c>
      <c r="O386" s="89"/>
      <c r="P386" s="223">
        <f>O386*H386</f>
        <v>0</v>
      </c>
      <c r="Q386" s="223">
        <v>0.00029999999999999997</v>
      </c>
      <c r="R386" s="223">
        <f>Q386*H386</f>
        <v>0.0017085</v>
      </c>
      <c r="S386" s="223">
        <v>0</v>
      </c>
      <c r="T386" s="224">
        <f>S386*H386</f>
        <v>0</v>
      </c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R386" s="225" t="s">
        <v>209</v>
      </c>
      <c r="AT386" s="225" t="s">
        <v>142</v>
      </c>
      <c r="AU386" s="225" t="s">
        <v>82</v>
      </c>
      <c r="AY386" s="14" t="s">
        <v>140</v>
      </c>
      <c r="BE386" s="226">
        <f>IF(N386="základní",J386,0)</f>
        <v>0</v>
      </c>
      <c r="BF386" s="226">
        <f>IF(N386="snížená",J386,0)</f>
        <v>0</v>
      </c>
      <c r="BG386" s="226">
        <f>IF(N386="zákl. přenesená",J386,0)</f>
        <v>0</v>
      </c>
      <c r="BH386" s="226">
        <f>IF(N386="sníž. přenesená",J386,0)</f>
        <v>0</v>
      </c>
      <c r="BI386" s="226">
        <f>IF(N386="nulová",J386,0)</f>
        <v>0</v>
      </c>
      <c r="BJ386" s="14" t="s">
        <v>146</v>
      </c>
      <c r="BK386" s="226">
        <f>ROUND(I386*H386,2)</f>
        <v>0</v>
      </c>
      <c r="BL386" s="14" t="s">
        <v>209</v>
      </c>
      <c r="BM386" s="225" t="s">
        <v>957</v>
      </c>
    </row>
    <row r="387" s="2" customFormat="1" ht="24.15" customHeight="1">
      <c r="A387" s="35"/>
      <c r="B387" s="36"/>
      <c r="C387" s="213" t="s">
        <v>958</v>
      </c>
      <c r="D387" s="213" t="s">
        <v>142</v>
      </c>
      <c r="E387" s="214" t="s">
        <v>959</v>
      </c>
      <c r="F387" s="215" t="s">
        <v>960</v>
      </c>
      <c r="G387" s="216" t="s">
        <v>162</v>
      </c>
      <c r="H387" s="217">
        <v>5.6950000000000003</v>
      </c>
      <c r="I387" s="218"/>
      <c r="J387" s="219">
        <f>ROUND(I387*H387,2)</f>
        <v>0</v>
      </c>
      <c r="K387" s="220"/>
      <c r="L387" s="41"/>
      <c r="M387" s="221" t="s">
        <v>1</v>
      </c>
      <c r="N387" s="222" t="s">
        <v>40</v>
      </c>
      <c r="O387" s="89"/>
      <c r="P387" s="223">
        <f>O387*H387</f>
        <v>0</v>
      </c>
      <c r="Q387" s="223">
        <v>0.0075799999999999999</v>
      </c>
      <c r="R387" s="223">
        <f>Q387*H387</f>
        <v>0.043168100000000001</v>
      </c>
      <c r="S387" s="223">
        <v>0</v>
      </c>
      <c r="T387" s="224">
        <f>S387*H387</f>
        <v>0</v>
      </c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R387" s="225" t="s">
        <v>209</v>
      </c>
      <c r="AT387" s="225" t="s">
        <v>142</v>
      </c>
      <c r="AU387" s="225" t="s">
        <v>82</v>
      </c>
      <c r="AY387" s="14" t="s">
        <v>140</v>
      </c>
      <c r="BE387" s="226">
        <f>IF(N387="základní",J387,0)</f>
        <v>0</v>
      </c>
      <c r="BF387" s="226">
        <f>IF(N387="snížená",J387,0)</f>
        <v>0</v>
      </c>
      <c r="BG387" s="226">
        <f>IF(N387="zákl. přenesená",J387,0)</f>
        <v>0</v>
      </c>
      <c r="BH387" s="226">
        <f>IF(N387="sníž. přenesená",J387,0)</f>
        <v>0</v>
      </c>
      <c r="BI387" s="226">
        <f>IF(N387="nulová",J387,0)</f>
        <v>0</v>
      </c>
      <c r="BJ387" s="14" t="s">
        <v>146</v>
      </c>
      <c r="BK387" s="226">
        <f>ROUND(I387*H387,2)</f>
        <v>0</v>
      </c>
      <c r="BL387" s="14" t="s">
        <v>209</v>
      </c>
      <c r="BM387" s="225" t="s">
        <v>961</v>
      </c>
    </row>
    <row r="388" s="2" customFormat="1" ht="33" customHeight="1">
      <c r="A388" s="35"/>
      <c r="B388" s="36"/>
      <c r="C388" s="213" t="s">
        <v>962</v>
      </c>
      <c r="D388" s="213" t="s">
        <v>142</v>
      </c>
      <c r="E388" s="214" t="s">
        <v>963</v>
      </c>
      <c r="F388" s="215" t="s">
        <v>964</v>
      </c>
      <c r="G388" s="216" t="s">
        <v>158</v>
      </c>
      <c r="H388" s="217">
        <v>9.3000000000000007</v>
      </c>
      <c r="I388" s="218"/>
      <c r="J388" s="219">
        <f>ROUND(I388*H388,2)</f>
        <v>0</v>
      </c>
      <c r="K388" s="220"/>
      <c r="L388" s="41"/>
      <c r="M388" s="221" t="s">
        <v>1</v>
      </c>
      <c r="N388" s="222" t="s">
        <v>40</v>
      </c>
      <c r="O388" s="89"/>
      <c r="P388" s="223">
        <f>O388*H388</f>
        <v>0</v>
      </c>
      <c r="Q388" s="223">
        <v>0.00042999999999999999</v>
      </c>
      <c r="R388" s="223">
        <f>Q388*H388</f>
        <v>0.003999</v>
      </c>
      <c r="S388" s="223">
        <v>0</v>
      </c>
      <c r="T388" s="224">
        <f>S388*H388</f>
        <v>0</v>
      </c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  <c r="AR388" s="225" t="s">
        <v>209</v>
      </c>
      <c r="AT388" s="225" t="s">
        <v>142</v>
      </c>
      <c r="AU388" s="225" t="s">
        <v>82</v>
      </c>
      <c r="AY388" s="14" t="s">
        <v>140</v>
      </c>
      <c r="BE388" s="226">
        <f>IF(N388="základní",J388,0)</f>
        <v>0</v>
      </c>
      <c r="BF388" s="226">
        <f>IF(N388="snížená",J388,0)</f>
        <v>0</v>
      </c>
      <c r="BG388" s="226">
        <f>IF(N388="zákl. přenesená",J388,0)</f>
        <v>0</v>
      </c>
      <c r="BH388" s="226">
        <f>IF(N388="sníž. přenesená",J388,0)</f>
        <v>0</v>
      </c>
      <c r="BI388" s="226">
        <f>IF(N388="nulová",J388,0)</f>
        <v>0</v>
      </c>
      <c r="BJ388" s="14" t="s">
        <v>146</v>
      </c>
      <c r="BK388" s="226">
        <f>ROUND(I388*H388,2)</f>
        <v>0</v>
      </c>
      <c r="BL388" s="14" t="s">
        <v>209</v>
      </c>
      <c r="BM388" s="225" t="s">
        <v>965</v>
      </c>
    </row>
    <row r="389" s="2" customFormat="1" ht="24.15" customHeight="1">
      <c r="A389" s="35"/>
      <c r="B389" s="36"/>
      <c r="C389" s="227" t="s">
        <v>966</v>
      </c>
      <c r="D389" s="227" t="s">
        <v>148</v>
      </c>
      <c r="E389" s="228" t="s">
        <v>967</v>
      </c>
      <c r="F389" s="229" t="s">
        <v>968</v>
      </c>
      <c r="G389" s="230" t="s">
        <v>158</v>
      </c>
      <c r="H389" s="231">
        <v>10.23</v>
      </c>
      <c r="I389" s="232"/>
      <c r="J389" s="233">
        <f>ROUND(I389*H389,2)</f>
        <v>0</v>
      </c>
      <c r="K389" s="234"/>
      <c r="L389" s="235"/>
      <c r="M389" s="236" t="s">
        <v>1</v>
      </c>
      <c r="N389" s="237" t="s">
        <v>40</v>
      </c>
      <c r="O389" s="89"/>
      <c r="P389" s="223">
        <f>O389*H389</f>
        <v>0</v>
      </c>
      <c r="Q389" s="223">
        <v>0.00198</v>
      </c>
      <c r="R389" s="223">
        <f>Q389*H389</f>
        <v>0.0202554</v>
      </c>
      <c r="S389" s="223">
        <v>0</v>
      </c>
      <c r="T389" s="224">
        <f>S389*H389</f>
        <v>0</v>
      </c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  <c r="AR389" s="225" t="s">
        <v>283</v>
      </c>
      <c r="AT389" s="225" t="s">
        <v>148</v>
      </c>
      <c r="AU389" s="225" t="s">
        <v>82</v>
      </c>
      <c r="AY389" s="14" t="s">
        <v>140</v>
      </c>
      <c r="BE389" s="226">
        <f>IF(N389="základní",J389,0)</f>
        <v>0</v>
      </c>
      <c r="BF389" s="226">
        <f>IF(N389="snížená",J389,0)</f>
        <v>0</v>
      </c>
      <c r="BG389" s="226">
        <f>IF(N389="zákl. přenesená",J389,0)</f>
        <v>0</v>
      </c>
      <c r="BH389" s="226">
        <f>IF(N389="sníž. přenesená",J389,0)</f>
        <v>0</v>
      </c>
      <c r="BI389" s="226">
        <f>IF(N389="nulová",J389,0)</f>
        <v>0</v>
      </c>
      <c r="BJ389" s="14" t="s">
        <v>146</v>
      </c>
      <c r="BK389" s="226">
        <f>ROUND(I389*H389,2)</f>
        <v>0</v>
      </c>
      <c r="BL389" s="14" t="s">
        <v>209</v>
      </c>
      <c r="BM389" s="225" t="s">
        <v>969</v>
      </c>
    </row>
    <row r="390" s="2" customFormat="1" ht="33" customHeight="1">
      <c r="A390" s="35"/>
      <c r="B390" s="36"/>
      <c r="C390" s="213" t="s">
        <v>970</v>
      </c>
      <c r="D390" s="213" t="s">
        <v>142</v>
      </c>
      <c r="E390" s="214" t="s">
        <v>971</v>
      </c>
      <c r="F390" s="215" t="s">
        <v>972</v>
      </c>
      <c r="G390" s="216" t="s">
        <v>162</v>
      </c>
      <c r="H390" s="217">
        <v>5.6950000000000003</v>
      </c>
      <c r="I390" s="218"/>
      <c r="J390" s="219">
        <f>ROUND(I390*H390,2)</f>
        <v>0</v>
      </c>
      <c r="K390" s="220"/>
      <c r="L390" s="41"/>
      <c r="M390" s="221" t="s">
        <v>1</v>
      </c>
      <c r="N390" s="222" t="s">
        <v>40</v>
      </c>
      <c r="O390" s="89"/>
      <c r="P390" s="223">
        <f>O390*H390</f>
        <v>0</v>
      </c>
      <c r="Q390" s="223">
        <v>0.0075500000000000003</v>
      </c>
      <c r="R390" s="223">
        <f>Q390*H390</f>
        <v>0.042997250000000001</v>
      </c>
      <c r="S390" s="223">
        <v>0</v>
      </c>
      <c r="T390" s="224">
        <f>S390*H390</f>
        <v>0</v>
      </c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  <c r="AR390" s="225" t="s">
        <v>209</v>
      </c>
      <c r="AT390" s="225" t="s">
        <v>142</v>
      </c>
      <c r="AU390" s="225" t="s">
        <v>82</v>
      </c>
      <c r="AY390" s="14" t="s">
        <v>140</v>
      </c>
      <c r="BE390" s="226">
        <f>IF(N390="základní",J390,0)</f>
        <v>0</v>
      </c>
      <c r="BF390" s="226">
        <f>IF(N390="snížená",J390,0)</f>
        <v>0</v>
      </c>
      <c r="BG390" s="226">
        <f>IF(N390="zákl. přenesená",J390,0)</f>
        <v>0</v>
      </c>
      <c r="BH390" s="226">
        <f>IF(N390="sníž. přenesená",J390,0)</f>
        <v>0</v>
      </c>
      <c r="BI390" s="226">
        <f>IF(N390="nulová",J390,0)</f>
        <v>0</v>
      </c>
      <c r="BJ390" s="14" t="s">
        <v>146</v>
      </c>
      <c r="BK390" s="226">
        <f>ROUND(I390*H390,2)</f>
        <v>0</v>
      </c>
      <c r="BL390" s="14" t="s">
        <v>209</v>
      </c>
      <c r="BM390" s="225" t="s">
        <v>973</v>
      </c>
    </row>
    <row r="391" s="2" customFormat="1" ht="24.15" customHeight="1">
      <c r="A391" s="35"/>
      <c r="B391" s="36"/>
      <c r="C391" s="227" t="s">
        <v>974</v>
      </c>
      <c r="D391" s="227" t="s">
        <v>148</v>
      </c>
      <c r="E391" s="228" t="s">
        <v>975</v>
      </c>
      <c r="F391" s="229" t="s">
        <v>976</v>
      </c>
      <c r="G391" s="230" t="s">
        <v>162</v>
      </c>
      <c r="H391" s="231">
        <v>6.2649999999999997</v>
      </c>
      <c r="I391" s="232"/>
      <c r="J391" s="233">
        <f>ROUND(I391*H391,2)</f>
        <v>0</v>
      </c>
      <c r="K391" s="234"/>
      <c r="L391" s="235"/>
      <c r="M391" s="236" t="s">
        <v>1</v>
      </c>
      <c r="N391" s="237" t="s">
        <v>40</v>
      </c>
      <c r="O391" s="89"/>
      <c r="P391" s="223">
        <f>O391*H391</f>
        <v>0</v>
      </c>
      <c r="Q391" s="223">
        <v>0.021999999999999999</v>
      </c>
      <c r="R391" s="223">
        <f>Q391*H391</f>
        <v>0.13782999999999998</v>
      </c>
      <c r="S391" s="223">
        <v>0</v>
      </c>
      <c r="T391" s="224">
        <f>S391*H391</f>
        <v>0</v>
      </c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  <c r="AR391" s="225" t="s">
        <v>283</v>
      </c>
      <c r="AT391" s="225" t="s">
        <v>148</v>
      </c>
      <c r="AU391" s="225" t="s">
        <v>82</v>
      </c>
      <c r="AY391" s="14" t="s">
        <v>140</v>
      </c>
      <c r="BE391" s="226">
        <f>IF(N391="základní",J391,0)</f>
        <v>0</v>
      </c>
      <c r="BF391" s="226">
        <f>IF(N391="snížená",J391,0)</f>
        <v>0</v>
      </c>
      <c r="BG391" s="226">
        <f>IF(N391="zákl. přenesená",J391,0)</f>
        <v>0</v>
      </c>
      <c r="BH391" s="226">
        <f>IF(N391="sníž. přenesená",J391,0)</f>
        <v>0</v>
      </c>
      <c r="BI391" s="226">
        <f>IF(N391="nulová",J391,0)</f>
        <v>0</v>
      </c>
      <c r="BJ391" s="14" t="s">
        <v>146</v>
      </c>
      <c r="BK391" s="226">
        <f>ROUND(I391*H391,2)</f>
        <v>0</v>
      </c>
      <c r="BL391" s="14" t="s">
        <v>209</v>
      </c>
      <c r="BM391" s="225" t="s">
        <v>977</v>
      </c>
    </row>
    <row r="392" s="2" customFormat="1" ht="24.15" customHeight="1">
      <c r="A392" s="35"/>
      <c r="B392" s="36"/>
      <c r="C392" s="213" t="s">
        <v>978</v>
      </c>
      <c r="D392" s="213" t="s">
        <v>142</v>
      </c>
      <c r="E392" s="214" t="s">
        <v>979</v>
      </c>
      <c r="F392" s="215" t="s">
        <v>980</v>
      </c>
      <c r="G392" s="216" t="s">
        <v>162</v>
      </c>
      <c r="H392" s="217">
        <v>5.6950000000000003</v>
      </c>
      <c r="I392" s="218"/>
      <c r="J392" s="219">
        <f>ROUND(I392*H392,2)</f>
        <v>0</v>
      </c>
      <c r="K392" s="220"/>
      <c r="L392" s="41"/>
      <c r="M392" s="221" t="s">
        <v>1</v>
      </c>
      <c r="N392" s="222" t="s">
        <v>40</v>
      </c>
      <c r="O392" s="89"/>
      <c r="P392" s="223">
        <f>O392*H392</f>
        <v>0</v>
      </c>
      <c r="Q392" s="223">
        <v>0.0015</v>
      </c>
      <c r="R392" s="223">
        <f>Q392*H392</f>
        <v>0.0085424999999999997</v>
      </c>
      <c r="S392" s="223">
        <v>0</v>
      </c>
      <c r="T392" s="224">
        <f>S392*H392</f>
        <v>0</v>
      </c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R392" s="225" t="s">
        <v>209</v>
      </c>
      <c r="AT392" s="225" t="s">
        <v>142</v>
      </c>
      <c r="AU392" s="225" t="s">
        <v>82</v>
      </c>
      <c r="AY392" s="14" t="s">
        <v>140</v>
      </c>
      <c r="BE392" s="226">
        <f>IF(N392="základní",J392,0)</f>
        <v>0</v>
      </c>
      <c r="BF392" s="226">
        <f>IF(N392="snížená",J392,0)</f>
        <v>0</v>
      </c>
      <c r="BG392" s="226">
        <f>IF(N392="zákl. přenesená",J392,0)</f>
        <v>0</v>
      </c>
      <c r="BH392" s="226">
        <f>IF(N392="sníž. přenesená",J392,0)</f>
        <v>0</v>
      </c>
      <c r="BI392" s="226">
        <f>IF(N392="nulová",J392,0)</f>
        <v>0</v>
      </c>
      <c r="BJ392" s="14" t="s">
        <v>146</v>
      </c>
      <c r="BK392" s="226">
        <f>ROUND(I392*H392,2)</f>
        <v>0</v>
      </c>
      <c r="BL392" s="14" t="s">
        <v>209</v>
      </c>
      <c r="BM392" s="225" t="s">
        <v>981</v>
      </c>
    </row>
    <row r="393" s="2" customFormat="1" ht="16.5" customHeight="1">
      <c r="A393" s="35"/>
      <c r="B393" s="36"/>
      <c r="C393" s="213" t="s">
        <v>982</v>
      </c>
      <c r="D393" s="213" t="s">
        <v>142</v>
      </c>
      <c r="E393" s="214" t="s">
        <v>983</v>
      </c>
      <c r="F393" s="215" t="s">
        <v>984</v>
      </c>
      <c r="G393" s="216" t="s">
        <v>158</v>
      </c>
      <c r="H393" s="217">
        <v>9.3000000000000007</v>
      </c>
      <c r="I393" s="218"/>
      <c r="J393" s="219">
        <f>ROUND(I393*H393,2)</f>
        <v>0</v>
      </c>
      <c r="K393" s="220"/>
      <c r="L393" s="41"/>
      <c r="M393" s="221" t="s">
        <v>1</v>
      </c>
      <c r="N393" s="222" t="s">
        <v>40</v>
      </c>
      <c r="O393" s="89"/>
      <c r="P393" s="223">
        <f>O393*H393</f>
        <v>0</v>
      </c>
      <c r="Q393" s="223">
        <v>3.0000000000000001E-05</v>
      </c>
      <c r="R393" s="223">
        <f>Q393*H393</f>
        <v>0.00027900000000000001</v>
      </c>
      <c r="S393" s="223">
        <v>0</v>
      </c>
      <c r="T393" s="224">
        <f>S393*H393</f>
        <v>0</v>
      </c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  <c r="AR393" s="225" t="s">
        <v>209</v>
      </c>
      <c r="AT393" s="225" t="s">
        <v>142</v>
      </c>
      <c r="AU393" s="225" t="s">
        <v>82</v>
      </c>
      <c r="AY393" s="14" t="s">
        <v>140</v>
      </c>
      <c r="BE393" s="226">
        <f>IF(N393="základní",J393,0)</f>
        <v>0</v>
      </c>
      <c r="BF393" s="226">
        <f>IF(N393="snížená",J393,0)</f>
        <v>0</v>
      </c>
      <c r="BG393" s="226">
        <f>IF(N393="zákl. přenesená",J393,0)</f>
        <v>0</v>
      </c>
      <c r="BH393" s="226">
        <f>IF(N393="sníž. přenesená",J393,0)</f>
        <v>0</v>
      </c>
      <c r="BI393" s="226">
        <f>IF(N393="nulová",J393,0)</f>
        <v>0</v>
      </c>
      <c r="BJ393" s="14" t="s">
        <v>146</v>
      </c>
      <c r="BK393" s="226">
        <f>ROUND(I393*H393,2)</f>
        <v>0</v>
      </c>
      <c r="BL393" s="14" t="s">
        <v>209</v>
      </c>
      <c r="BM393" s="225" t="s">
        <v>985</v>
      </c>
    </row>
    <row r="394" s="2" customFormat="1" ht="24.15" customHeight="1">
      <c r="A394" s="35"/>
      <c r="B394" s="36"/>
      <c r="C394" s="213" t="s">
        <v>986</v>
      </c>
      <c r="D394" s="213" t="s">
        <v>142</v>
      </c>
      <c r="E394" s="214" t="s">
        <v>987</v>
      </c>
      <c r="F394" s="215" t="s">
        <v>988</v>
      </c>
      <c r="G394" s="216" t="s">
        <v>151</v>
      </c>
      <c r="H394" s="217">
        <v>0.25900000000000001</v>
      </c>
      <c r="I394" s="218"/>
      <c r="J394" s="219">
        <f>ROUND(I394*H394,2)</f>
        <v>0</v>
      </c>
      <c r="K394" s="220"/>
      <c r="L394" s="41"/>
      <c r="M394" s="221" t="s">
        <v>1</v>
      </c>
      <c r="N394" s="222" t="s">
        <v>40</v>
      </c>
      <c r="O394" s="89"/>
      <c r="P394" s="223">
        <f>O394*H394</f>
        <v>0</v>
      </c>
      <c r="Q394" s="223">
        <v>0</v>
      </c>
      <c r="R394" s="223">
        <f>Q394*H394</f>
        <v>0</v>
      </c>
      <c r="S394" s="223">
        <v>0</v>
      </c>
      <c r="T394" s="224">
        <f>S394*H394</f>
        <v>0</v>
      </c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R394" s="225" t="s">
        <v>209</v>
      </c>
      <c r="AT394" s="225" t="s">
        <v>142</v>
      </c>
      <c r="AU394" s="225" t="s">
        <v>82</v>
      </c>
      <c r="AY394" s="14" t="s">
        <v>140</v>
      </c>
      <c r="BE394" s="226">
        <f>IF(N394="základní",J394,0)</f>
        <v>0</v>
      </c>
      <c r="BF394" s="226">
        <f>IF(N394="snížená",J394,0)</f>
        <v>0</v>
      </c>
      <c r="BG394" s="226">
        <f>IF(N394="zákl. přenesená",J394,0)</f>
        <v>0</v>
      </c>
      <c r="BH394" s="226">
        <f>IF(N394="sníž. přenesená",J394,0)</f>
        <v>0</v>
      </c>
      <c r="BI394" s="226">
        <f>IF(N394="nulová",J394,0)</f>
        <v>0</v>
      </c>
      <c r="BJ394" s="14" t="s">
        <v>146</v>
      </c>
      <c r="BK394" s="226">
        <f>ROUND(I394*H394,2)</f>
        <v>0</v>
      </c>
      <c r="BL394" s="14" t="s">
        <v>209</v>
      </c>
      <c r="BM394" s="225" t="s">
        <v>989</v>
      </c>
    </row>
    <row r="395" s="12" customFormat="1" ht="22.8" customHeight="1">
      <c r="A395" s="12"/>
      <c r="B395" s="197"/>
      <c r="C395" s="198"/>
      <c r="D395" s="199" t="s">
        <v>72</v>
      </c>
      <c r="E395" s="211" t="s">
        <v>990</v>
      </c>
      <c r="F395" s="211" t="s">
        <v>991</v>
      </c>
      <c r="G395" s="198"/>
      <c r="H395" s="198"/>
      <c r="I395" s="201"/>
      <c r="J395" s="212">
        <f>BK395</f>
        <v>0</v>
      </c>
      <c r="K395" s="198"/>
      <c r="L395" s="203"/>
      <c r="M395" s="204"/>
      <c r="N395" s="205"/>
      <c r="O395" s="205"/>
      <c r="P395" s="206">
        <f>SUM(P396:P397)</f>
        <v>0</v>
      </c>
      <c r="Q395" s="205"/>
      <c r="R395" s="206">
        <f>SUM(R396:R397)</f>
        <v>0</v>
      </c>
      <c r="S395" s="205"/>
      <c r="T395" s="207">
        <f>SUM(T396:T397)</f>
        <v>0.0142375</v>
      </c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R395" s="208" t="s">
        <v>82</v>
      </c>
      <c r="AT395" s="209" t="s">
        <v>72</v>
      </c>
      <c r="AU395" s="209" t="s">
        <v>80</v>
      </c>
      <c r="AY395" s="208" t="s">
        <v>140</v>
      </c>
      <c r="BK395" s="210">
        <f>SUM(BK396:BK397)</f>
        <v>0</v>
      </c>
    </row>
    <row r="396" s="2" customFormat="1" ht="24.15" customHeight="1">
      <c r="A396" s="35"/>
      <c r="B396" s="36"/>
      <c r="C396" s="213" t="s">
        <v>992</v>
      </c>
      <c r="D396" s="213" t="s">
        <v>142</v>
      </c>
      <c r="E396" s="214" t="s">
        <v>993</v>
      </c>
      <c r="F396" s="215" t="s">
        <v>994</v>
      </c>
      <c r="G396" s="216" t="s">
        <v>162</v>
      </c>
      <c r="H396" s="217">
        <v>5.6950000000000003</v>
      </c>
      <c r="I396" s="218"/>
      <c r="J396" s="219">
        <f>ROUND(I396*H396,2)</f>
        <v>0</v>
      </c>
      <c r="K396" s="220"/>
      <c r="L396" s="41"/>
      <c r="M396" s="221" t="s">
        <v>1</v>
      </c>
      <c r="N396" s="222" t="s">
        <v>40</v>
      </c>
      <c r="O396" s="89"/>
      <c r="P396" s="223">
        <f>O396*H396</f>
        <v>0</v>
      </c>
      <c r="Q396" s="223">
        <v>0</v>
      </c>
      <c r="R396" s="223">
        <f>Q396*H396</f>
        <v>0</v>
      </c>
      <c r="S396" s="223">
        <v>0.0025000000000000001</v>
      </c>
      <c r="T396" s="224">
        <f>S396*H396</f>
        <v>0.0142375</v>
      </c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  <c r="AR396" s="225" t="s">
        <v>209</v>
      </c>
      <c r="AT396" s="225" t="s">
        <v>142</v>
      </c>
      <c r="AU396" s="225" t="s">
        <v>82</v>
      </c>
      <c r="AY396" s="14" t="s">
        <v>140</v>
      </c>
      <c r="BE396" s="226">
        <f>IF(N396="základní",J396,0)</f>
        <v>0</v>
      </c>
      <c r="BF396" s="226">
        <f>IF(N396="snížená",J396,0)</f>
        <v>0</v>
      </c>
      <c r="BG396" s="226">
        <f>IF(N396="zákl. přenesená",J396,0)</f>
        <v>0</v>
      </c>
      <c r="BH396" s="226">
        <f>IF(N396="sníž. přenesená",J396,0)</f>
        <v>0</v>
      </c>
      <c r="BI396" s="226">
        <f>IF(N396="nulová",J396,0)</f>
        <v>0</v>
      </c>
      <c r="BJ396" s="14" t="s">
        <v>146</v>
      </c>
      <c r="BK396" s="226">
        <f>ROUND(I396*H396,2)</f>
        <v>0</v>
      </c>
      <c r="BL396" s="14" t="s">
        <v>209</v>
      </c>
      <c r="BM396" s="225" t="s">
        <v>995</v>
      </c>
    </row>
    <row r="397" s="2" customFormat="1" ht="24.15" customHeight="1">
      <c r="A397" s="35"/>
      <c r="B397" s="36"/>
      <c r="C397" s="213" t="s">
        <v>996</v>
      </c>
      <c r="D397" s="213" t="s">
        <v>142</v>
      </c>
      <c r="E397" s="214" t="s">
        <v>997</v>
      </c>
      <c r="F397" s="215" t="s">
        <v>998</v>
      </c>
      <c r="G397" s="216" t="s">
        <v>151</v>
      </c>
      <c r="H397" s="217">
        <v>0.002</v>
      </c>
      <c r="I397" s="218"/>
      <c r="J397" s="219">
        <f>ROUND(I397*H397,2)</f>
        <v>0</v>
      </c>
      <c r="K397" s="220"/>
      <c r="L397" s="41"/>
      <c r="M397" s="221" t="s">
        <v>1</v>
      </c>
      <c r="N397" s="222" t="s">
        <v>40</v>
      </c>
      <c r="O397" s="89"/>
      <c r="P397" s="223">
        <f>O397*H397</f>
        <v>0</v>
      </c>
      <c r="Q397" s="223">
        <v>0</v>
      </c>
      <c r="R397" s="223">
        <f>Q397*H397</f>
        <v>0</v>
      </c>
      <c r="S397" s="223">
        <v>0</v>
      </c>
      <c r="T397" s="224">
        <f>S397*H397</f>
        <v>0</v>
      </c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  <c r="AR397" s="225" t="s">
        <v>209</v>
      </c>
      <c r="AT397" s="225" t="s">
        <v>142</v>
      </c>
      <c r="AU397" s="225" t="s">
        <v>82</v>
      </c>
      <c r="AY397" s="14" t="s">
        <v>140</v>
      </c>
      <c r="BE397" s="226">
        <f>IF(N397="základní",J397,0)</f>
        <v>0</v>
      </c>
      <c r="BF397" s="226">
        <f>IF(N397="snížená",J397,0)</f>
        <v>0</v>
      </c>
      <c r="BG397" s="226">
        <f>IF(N397="zákl. přenesená",J397,0)</f>
        <v>0</v>
      </c>
      <c r="BH397" s="226">
        <f>IF(N397="sníž. přenesená",J397,0)</f>
        <v>0</v>
      </c>
      <c r="BI397" s="226">
        <f>IF(N397="nulová",J397,0)</f>
        <v>0</v>
      </c>
      <c r="BJ397" s="14" t="s">
        <v>146</v>
      </c>
      <c r="BK397" s="226">
        <f>ROUND(I397*H397,2)</f>
        <v>0</v>
      </c>
      <c r="BL397" s="14" t="s">
        <v>209</v>
      </c>
      <c r="BM397" s="225" t="s">
        <v>999</v>
      </c>
    </row>
    <row r="398" s="12" customFormat="1" ht="22.8" customHeight="1">
      <c r="A398" s="12"/>
      <c r="B398" s="197"/>
      <c r="C398" s="198"/>
      <c r="D398" s="199" t="s">
        <v>72</v>
      </c>
      <c r="E398" s="211" t="s">
        <v>1000</v>
      </c>
      <c r="F398" s="211" t="s">
        <v>1001</v>
      </c>
      <c r="G398" s="198"/>
      <c r="H398" s="198"/>
      <c r="I398" s="201"/>
      <c r="J398" s="212">
        <f>BK398</f>
        <v>0</v>
      </c>
      <c r="K398" s="198"/>
      <c r="L398" s="203"/>
      <c r="M398" s="204"/>
      <c r="N398" s="205"/>
      <c r="O398" s="205"/>
      <c r="P398" s="206">
        <f>SUM(P399:P401)</f>
        <v>0</v>
      </c>
      <c r="Q398" s="205"/>
      <c r="R398" s="206">
        <f>SUM(R399:R401)</f>
        <v>0.060713500000000004</v>
      </c>
      <c r="S398" s="205"/>
      <c r="T398" s="207">
        <f>SUM(T399:T401)</f>
        <v>0</v>
      </c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R398" s="208" t="s">
        <v>82</v>
      </c>
      <c r="AT398" s="209" t="s">
        <v>72</v>
      </c>
      <c r="AU398" s="209" t="s">
        <v>80</v>
      </c>
      <c r="AY398" s="208" t="s">
        <v>140</v>
      </c>
      <c r="BK398" s="210">
        <f>SUM(BK399:BK401)</f>
        <v>0</v>
      </c>
    </row>
    <row r="399" s="2" customFormat="1" ht="24.15" customHeight="1">
      <c r="A399" s="35"/>
      <c r="B399" s="36"/>
      <c r="C399" s="213" t="s">
        <v>1002</v>
      </c>
      <c r="D399" s="213" t="s">
        <v>142</v>
      </c>
      <c r="E399" s="214" t="s">
        <v>1003</v>
      </c>
      <c r="F399" s="215" t="s">
        <v>1004</v>
      </c>
      <c r="G399" s="216" t="s">
        <v>162</v>
      </c>
      <c r="H399" s="217">
        <v>20</v>
      </c>
      <c r="I399" s="218"/>
      <c r="J399" s="219">
        <f>ROUND(I399*H399,2)</f>
        <v>0</v>
      </c>
      <c r="K399" s="220"/>
      <c r="L399" s="41"/>
      <c r="M399" s="221" t="s">
        <v>1</v>
      </c>
      <c r="N399" s="222" t="s">
        <v>40</v>
      </c>
      <c r="O399" s="89"/>
      <c r="P399" s="223">
        <f>O399*H399</f>
        <v>0</v>
      </c>
      <c r="Q399" s="223">
        <v>0.00013999999999999999</v>
      </c>
      <c r="R399" s="223">
        <f>Q399*H399</f>
        <v>0.0027999999999999995</v>
      </c>
      <c r="S399" s="223">
        <v>0</v>
      </c>
      <c r="T399" s="224">
        <f>S399*H399</f>
        <v>0</v>
      </c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  <c r="AR399" s="225" t="s">
        <v>209</v>
      </c>
      <c r="AT399" s="225" t="s">
        <v>142</v>
      </c>
      <c r="AU399" s="225" t="s">
        <v>82</v>
      </c>
      <c r="AY399" s="14" t="s">
        <v>140</v>
      </c>
      <c r="BE399" s="226">
        <f>IF(N399="základní",J399,0)</f>
        <v>0</v>
      </c>
      <c r="BF399" s="226">
        <f>IF(N399="snížená",J399,0)</f>
        <v>0</v>
      </c>
      <c r="BG399" s="226">
        <f>IF(N399="zákl. přenesená",J399,0)</f>
        <v>0</v>
      </c>
      <c r="BH399" s="226">
        <f>IF(N399="sníž. přenesená",J399,0)</f>
        <v>0</v>
      </c>
      <c r="BI399" s="226">
        <f>IF(N399="nulová",J399,0)</f>
        <v>0</v>
      </c>
      <c r="BJ399" s="14" t="s">
        <v>146</v>
      </c>
      <c r="BK399" s="226">
        <f>ROUND(I399*H399,2)</f>
        <v>0</v>
      </c>
      <c r="BL399" s="14" t="s">
        <v>209</v>
      </c>
      <c r="BM399" s="225" t="s">
        <v>1005</v>
      </c>
    </row>
    <row r="400" s="2" customFormat="1" ht="24.15" customHeight="1">
      <c r="A400" s="35"/>
      <c r="B400" s="36"/>
      <c r="C400" s="213" t="s">
        <v>1006</v>
      </c>
      <c r="D400" s="213" t="s">
        <v>142</v>
      </c>
      <c r="E400" s="214" t="s">
        <v>1007</v>
      </c>
      <c r="F400" s="215" t="s">
        <v>1008</v>
      </c>
      <c r="G400" s="216" t="s">
        <v>162</v>
      </c>
      <c r="H400" s="217">
        <v>20</v>
      </c>
      <c r="I400" s="218"/>
      <c r="J400" s="219">
        <f>ROUND(I400*H400,2)</f>
        <v>0</v>
      </c>
      <c r="K400" s="220"/>
      <c r="L400" s="41"/>
      <c r="M400" s="221" t="s">
        <v>1</v>
      </c>
      <c r="N400" s="222" t="s">
        <v>40</v>
      </c>
      <c r="O400" s="89"/>
      <c r="P400" s="223">
        <f>O400*H400</f>
        <v>0</v>
      </c>
      <c r="Q400" s="223">
        <v>0.00012</v>
      </c>
      <c r="R400" s="223">
        <f>Q400*H400</f>
        <v>0.0024000000000000002</v>
      </c>
      <c r="S400" s="223">
        <v>0</v>
      </c>
      <c r="T400" s="224">
        <f>S400*H400</f>
        <v>0</v>
      </c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  <c r="AR400" s="225" t="s">
        <v>209</v>
      </c>
      <c r="AT400" s="225" t="s">
        <v>142</v>
      </c>
      <c r="AU400" s="225" t="s">
        <v>82</v>
      </c>
      <c r="AY400" s="14" t="s">
        <v>140</v>
      </c>
      <c r="BE400" s="226">
        <f>IF(N400="základní",J400,0)</f>
        <v>0</v>
      </c>
      <c r="BF400" s="226">
        <f>IF(N400="snížená",J400,0)</f>
        <v>0</v>
      </c>
      <c r="BG400" s="226">
        <f>IF(N400="zákl. přenesená",J400,0)</f>
        <v>0</v>
      </c>
      <c r="BH400" s="226">
        <f>IF(N400="sníž. přenesená",J400,0)</f>
        <v>0</v>
      </c>
      <c r="BI400" s="226">
        <f>IF(N400="nulová",J400,0)</f>
        <v>0</v>
      </c>
      <c r="BJ400" s="14" t="s">
        <v>146</v>
      </c>
      <c r="BK400" s="226">
        <f>ROUND(I400*H400,2)</f>
        <v>0</v>
      </c>
      <c r="BL400" s="14" t="s">
        <v>209</v>
      </c>
      <c r="BM400" s="225" t="s">
        <v>1009</v>
      </c>
    </row>
    <row r="401" s="2" customFormat="1" ht="24.15" customHeight="1">
      <c r="A401" s="35"/>
      <c r="B401" s="36"/>
      <c r="C401" s="213" t="s">
        <v>1010</v>
      </c>
      <c r="D401" s="213" t="s">
        <v>142</v>
      </c>
      <c r="E401" s="214" t="s">
        <v>1011</v>
      </c>
      <c r="F401" s="215" t="s">
        <v>1012</v>
      </c>
      <c r="G401" s="216" t="s">
        <v>162</v>
      </c>
      <c r="H401" s="217">
        <v>264.35000000000002</v>
      </c>
      <c r="I401" s="218"/>
      <c r="J401" s="219">
        <f>ROUND(I401*H401,2)</f>
        <v>0</v>
      </c>
      <c r="K401" s="220"/>
      <c r="L401" s="41"/>
      <c r="M401" s="221" t="s">
        <v>1</v>
      </c>
      <c r="N401" s="222" t="s">
        <v>40</v>
      </c>
      <c r="O401" s="89"/>
      <c r="P401" s="223">
        <f>O401*H401</f>
        <v>0</v>
      </c>
      <c r="Q401" s="223">
        <v>0.00021000000000000001</v>
      </c>
      <c r="R401" s="223">
        <f>Q401*H401</f>
        <v>0.055513500000000007</v>
      </c>
      <c r="S401" s="223">
        <v>0</v>
      </c>
      <c r="T401" s="224">
        <f>S401*H401</f>
        <v>0</v>
      </c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  <c r="AR401" s="225" t="s">
        <v>209</v>
      </c>
      <c r="AT401" s="225" t="s">
        <v>142</v>
      </c>
      <c r="AU401" s="225" t="s">
        <v>82</v>
      </c>
      <c r="AY401" s="14" t="s">
        <v>140</v>
      </c>
      <c r="BE401" s="226">
        <f>IF(N401="základní",J401,0)</f>
        <v>0</v>
      </c>
      <c r="BF401" s="226">
        <f>IF(N401="snížená",J401,0)</f>
        <v>0</v>
      </c>
      <c r="BG401" s="226">
        <f>IF(N401="zákl. přenesená",J401,0)</f>
        <v>0</v>
      </c>
      <c r="BH401" s="226">
        <f>IF(N401="sníž. přenesená",J401,0)</f>
        <v>0</v>
      </c>
      <c r="BI401" s="226">
        <f>IF(N401="nulová",J401,0)</f>
        <v>0</v>
      </c>
      <c r="BJ401" s="14" t="s">
        <v>146</v>
      </c>
      <c r="BK401" s="226">
        <f>ROUND(I401*H401,2)</f>
        <v>0</v>
      </c>
      <c r="BL401" s="14" t="s">
        <v>209</v>
      </c>
      <c r="BM401" s="225" t="s">
        <v>1013</v>
      </c>
    </row>
    <row r="402" s="12" customFormat="1" ht="22.8" customHeight="1">
      <c r="A402" s="12"/>
      <c r="B402" s="197"/>
      <c r="C402" s="198"/>
      <c r="D402" s="199" t="s">
        <v>72</v>
      </c>
      <c r="E402" s="211" t="s">
        <v>1014</v>
      </c>
      <c r="F402" s="211" t="s">
        <v>1015</v>
      </c>
      <c r="G402" s="198"/>
      <c r="H402" s="198"/>
      <c r="I402" s="201"/>
      <c r="J402" s="212">
        <f>BK402</f>
        <v>0</v>
      </c>
      <c r="K402" s="198"/>
      <c r="L402" s="203"/>
      <c r="M402" s="204"/>
      <c r="N402" s="205"/>
      <c r="O402" s="205"/>
      <c r="P402" s="206">
        <f>P403</f>
        <v>0</v>
      </c>
      <c r="Q402" s="205"/>
      <c r="R402" s="206">
        <f>R403</f>
        <v>0.0101864</v>
      </c>
      <c r="S402" s="205"/>
      <c r="T402" s="207">
        <f>T403</f>
        <v>0</v>
      </c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R402" s="208" t="s">
        <v>82</v>
      </c>
      <c r="AT402" s="209" t="s">
        <v>72</v>
      </c>
      <c r="AU402" s="209" t="s">
        <v>80</v>
      </c>
      <c r="AY402" s="208" t="s">
        <v>140</v>
      </c>
      <c r="BK402" s="210">
        <f>BK403</f>
        <v>0</v>
      </c>
    </row>
    <row r="403" s="2" customFormat="1" ht="33" customHeight="1">
      <c r="A403" s="35"/>
      <c r="B403" s="36"/>
      <c r="C403" s="213" t="s">
        <v>1016</v>
      </c>
      <c r="D403" s="213" t="s">
        <v>142</v>
      </c>
      <c r="E403" s="214" t="s">
        <v>1017</v>
      </c>
      <c r="F403" s="215" t="s">
        <v>1018</v>
      </c>
      <c r="G403" s="216" t="s">
        <v>162</v>
      </c>
      <c r="H403" s="217">
        <v>36.380000000000003</v>
      </c>
      <c r="I403" s="218"/>
      <c r="J403" s="219">
        <f>ROUND(I403*H403,2)</f>
        <v>0</v>
      </c>
      <c r="K403" s="220"/>
      <c r="L403" s="41"/>
      <c r="M403" s="221" t="s">
        <v>1</v>
      </c>
      <c r="N403" s="222" t="s">
        <v>40</v>
      </c>
      <c r="O403" s="89"/>
      <c r="P403" s="223">
        <f>O403*H403</f>
        <v>0</v>
      </c>
      <c r="Q403" s="223">
        <v>0.00027999999999999998</v>
      </c>
      <c r="R403" s="223">
        <f>Q403*H403</f>
        <v>0.0101864</v>
      </c>
      <c r="S403" s="223">
        <v>0</v>
      </c>
      <c r="T403" s="224">
        <f>S403*H403</f>
        <v>0</v>
      </c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  <c r="AR403" s="225" t="s">
        <v>209</v>
      </c>
      <c r="AT403" s="225" t="s">
        <v>142</v>
      </c>
      <c r="AU403" s="225" t="s">
        <v>82</v>
      </c>
      <c r="AY403" s="14" t="s">
        <v>140</v>
      </c>
      <c r="BE403" s="226">
        <f>IF(N403="základní",J403,0)</f>
        <v>0</v>
      </c>
      <c r="BF403" s="226">
        <f>IF(N403="snížená",J403,0)</f>
        <v>0</v>
      </c>
      <c r="BG403" s="226">
        <f>IF(N403="zákl. přenesená",J403,0)</f>
        <v>0</v>
      </c>
      <c r="BH403" s="226">
        <f>IF(N403="sníž. přenesená",J403,0)</f>
        <v>0</v>
      </c>
      <c r="BI403" s="226">
        <f>IF(N403="nulová",J403,0)</f>
        <v>0</v>
      </c>
      <c r="BJ403" s="14" t="s">
        <v>146</v>
      </c>
      <c r="BK403" s="226">
        <f>ROUND(I403*H403,2)</f>
        <v>0</v>
      </c>
      <c r="BL403" s="14" t="s">
        <v>209</v>
      </c>
      <c r="BM403" s="225" t="s">
        <v>1019</v>
      </c>
    </row>
    <row r="404" s="12" customFormat="1" ht="25.92" customHeight="1">
      <c r="A404" s="12"/>
      <c r="B404" s="197"/>
      <c r="C404" s="198"/>
      <c r="D404" s="199" t="s">
        <v>72</v>
      </c>
      <c r="E404" s="200" t="s">
        <v>148</v>
      </c>
      <c r="F404" s="200" t="s">
        <v>1020</v>
      </c>
      <c r="G404" s="198"/>
      <c r="H404" s="198"/>
      <c r="I404" s="201"/>
      <c r="J404" s="202">
        <f>BK404</f>
        <v>0</v>
      </c>
      <c r="K404" s="198"/>
      <c r="L404" s="203"/>
      <c r="M404" s="204"/>
      <c r="N404" s="205"/>
      <c r="O404" s="205"/>
      <c r="P404" s="206">
        <f>P405</f>
        <v>0</v>
      </c>
      <c r="Q404" s="205"/>
      <c r="R404" s="206">
        <f>R405</f>
        <v>0.040128500000000004</v>
      </c>
      <c r="S404" s="205"/>
      <c r="T404" s="207">
        <f>T405</f>
        <v>0.25600000000000001</v>
      </c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R404" s="208" t="s">
        <v>155</v>
      </c>
      <c r="AT404" s="209" t="s">
        <v>72</v>
      </c>
      <c r="AU404" s="209" t="s">
        <v>73</v>
      </c>
      <c r="AY404" s="208" t="s">
        <v>140</v>
      </c>
      <c r="BK404" s="210">
        <f>BK405</f>
        <v>0</v>
      </c>
    </row>
    <row r="405" s="12" customFormat="1" ht="22.8" customHeight="1">
      <c r="A405" s="12"/>
      <c r="B405" s="197"/>
      <c r="C405" s="198"/>
      <c r="D405" s="199" t="s">
        <v>72</v>
      </c>
      <c r="E405" s="211" t="s">
        <v>1021</v>
      </c>
      <c r="F405" s="211" t="s">
        <v>1022</v>
      </c>
      <c r="G405" s="198"/>
      <c r="H405" s="198"/>
      <c r="I405" s="201"/>
      <c r="J405" s="212">
        <f>BK405</f>
        <v>0</v>
      </c>
      <c r="K405" s="198"/>
      <c r="L405" s="203"/>
      <c r="M405" s="204"/>
      <c r="N405" s="205"/>
      <c r="O405" s="205"/>
      <c r="P405" s="206">
        <f>SUM(P406:P419)</f>
        <v>0</v>
      </c>
      <c r="Q405" s="205"/>
      <c r="R405" s="206">
        <f>SUM(R406:R419)</f>
        <v>0.040128500000000004</v>
      </c>
      <c r="S405" s="205"/>
      <c r="T405" s="207">
        <f>SUM(T406:T419)</f>
        <v>0.25600000000000001</v>
      </c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R405" s="208" t="s">
        <v>155</v>
      </c>
      <c r="AT405" s="209" t="s">
        <v>72</v>
      </c>
      <c r="AU405" s="209" t="s">
        <v>80</v>
      </c>
      <c r="AY405" s="208" t="s">
        <v>140</v>
      </c>
      <c r="BK405" s="210">
        <f>SUM(BK406:BK419)</f>
        <v>0</v>
      </c>
    </row>
    <row r="406" s="2" customFormat="1" ht="37.8" customHeight="1">
      <c r="A406" s="35"/>
      <c r="B406" s="36"/>
      <c r="C406" s="213" t="s">
        <v>1023</v>
      </c>
      <c r="D406" s="213" t="s">
        <v>142</v>
      </c>
      <c r="E406" s="214" t="s">
        <v>1024</v>
      </c>
      <c r="F406" s="215" t="s">
        <v>1025</v>
      </c>
      <c r="G406" s="216" t="s">
        <v>168</v>
      </c>
      <c r="H406" s="217">
        <v>50</v>
      </c>
      <c r="I406" s="218"/>
      <c r="J406" s="219">
        <f>ROUND(I406*H406,2)</f>
        <v>0</v>
      </c>
      <c r="K406" s="220"/>
      <c r="L406" s="41"/>
      <c r="M406" s="221" t="s">
        <v>1</v>
      </c>
      <c r="N406" s="222" t="s">
        <v>40</v>
      </c>
      <c r="O406" s="89"/>
      <c r="P406" s="223">
        <f>O406*H406</f>
        <v>0</v>
      </c>
      <c r="Q406" s="223">
        <v>0</v>
      </c>
      <c r="R406" s="223">
        <f>Q406*H406</f>
        <v>0</v>
      </c>
      <c r="S406" s="223">
        <v>0</v>
      </c>
      <c r="T406" s="224">
        <f>S406*H406</f>
        <v>0</v>
      </c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  <c r="AR406" s="225" t="s">
        <v>427</v>
      </c>
      <c r="AT406" s="225" t="s">
        <v>142</v>
      </c>
      <c r="AU406" s="225" t="s">
        <v>82</v>
      </c>
      <c r="AY406" s="14" t="s">
        <v>140</v>
      </c>
      <c r="BE406" s="226">
        <f>IF(N406="základní",J406,0)</f>
        <v>0</v>
      </c>
      <c r="BF406" s="226">
        <f>IF(N406="snížená",J406,0)</f>
        <v>0</v>
      </c>
      <c r="BG406" s="226">
        <f>IF(N406="zákl. přenesená",J406,0)</f>
        <v>0</v>
      </c>
      <c r="BH406" s="226">
        <f>IF(N406="sníž. přenesená",J406,0)</f>
        <v>0</v>
      </c>
      <c r="BI406" s="226">
        <f>IF(N406="nulová",J406,0)</f>
        <v>0</v>
      </c>
      <c r="BJ406" s="14" t="s">
        <v>146</v>
      </c>
      <c r="BK406" s="226">
        <f>ROUND(I406*H406,2)</f>
        <v>0</v>
      </c>
      <c r="BL406" s="14" t="s">
        <v>427</v>
      </c>
      <c r="BM406" s="225" t="s">
        <v>1026</v>
      </c>
    </row>
    <row r="407" s="2" customFormat="1" ht="16.5" customHeight="1">
      <c r="A407" s="35"/>
      <c r="B407" s="36"/>
      <c r="C407" s="227" t="s">
        <v>1027</v>
      </c>
      <c r="D407" s="227" t="s">
        <v>148</v>
      </c>
      <c r="E407" s="228" t="s">
        <v>1028</v>
      </c>
      <c r="F407" s="229" t="s">
        <v>1029</v>
      </c>
      <c r="G407" s="230" t="s">
        <v>1030</v>
      </c>
      <c r="H407" s="231">
        <v>0.55000000000000004</v>
      </c>
      <c r="I407" s="232"/>
      <c r="J407" s="233">
        <f>ROUND(I407*H407,2)</f>
        <v>0</v>
      </c>
      <c r="K407" s="234"/>
      <c r="L407" s="235"/>
      <c r="M407" s="236" t="s">
        <v>1</v>
      </c>
      <c r="N407" s="237" t="s">
        <v>40</v>
      </c>
      <c r="O407" s="89"/>
      <c r="P407" s="223">
        <f>O407*H407</f>
        <v>0</v>
      </c>
      <c r="Q407" s="223">
        <v>0</v>
      </c>
      <c r="R407" s="223">
        <f>Q407*H407</f>
        <v>0</v>
      </c>
      <c r="S407" s="223">
        <v>0</v>
      </c>
      <c r="T407" s="224">
        <f>S407*H407</f>
        <v>0</v>
      </c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  <c r="AR407" s="225" t="s">
        <v>695</v>
      </c>
      <c r="AT407" s="225" t="s">
        <v>148</v>
      </c>
      <c r="AU407" s="225" t="s">
        <v>82</v>
      </c>
      <c r="AY407" s="14" t="s">
        <v>140</v>
      </c>
      <c r="BE407" s="226">
        <f>IF(N407="základní",J407,0)</f>
        <v>0</v>
      </c>
      <c r="BF407" s="226">
        <f>IF(N407="snížená",J407,0)</f>
        <v>0</v>
      </c>
      <c r="BG407" s="226">
        <f>IF(N407="zákl. přenesená",J407,0)</f>
        <v>0</v>
      </c>
      <c r="BH407" s="226">
        <f>IF(N407="sníž. přenesená",J407,0)</f>
        <v>0</v>
      </c>
      <c r="BI407" s="226">
        <f>IF(N407="nulová",J407,0)</f>
        <v>0</v>
      </c>
      <c r="BJ407" s="14" t="s">
        <v>146</v>
      </c>
      <c r="BK407" s="226">
        <f>ROUND(I407*H407,2)</f>
        <v>0</v>
      </c>
      <c r="BL407" s="14" t="s">
        <v>695</v>
      </c>
      <c r="BM407" s="225" t="s">
        <v>1031</v>
      </c>
    </row>
    <row r="408" s="2" customFormat="1" ht="21.75" customHeight="1">
      <c r="A408" s="35"/>
      <c r="B408" s="36"/>
      <c r="C408" s="227" t="s">
        <v>1032</v>
      </c>
      <c r="D408" s="227" t="s">
        <v>148</v>
      </c>
      <c r="E408" s="228" t="s">
        <v>1033</v>
      </c>
      <c r="F408" s="229" t="s">
        <v>1034</v>
      </c>
      <c r="G408" s="230" t="s">
        <v>1030</v>
      </c>
      <c r="H408" s="231">
        <v>0.55000000000000004</v>
      </c>
      <c r="I408" s="232"/>
      <c r="J408" s="233">
        <f>ROUND(I408*H408,2)</f>
        <v>0</v>
      </c>
      <c r="K408" s="234"/>
      <c r="L408" s="235"/>
      <c r="M408" s="236" t="s">
        <v>1</v>
      </c>
      <c r="N408" s="237" t="s">
        <v>40</v>
      </c>
      <c r="O408" s="89"/>
      <c r="P408" s="223">
        <f>O408*H408</f>
        <v>0</v>
      </c>
      <c r="Q408" s="223">
        <v>0.00027</v>
      </c>
      <c r="R408" s="223">
        <f>Q408*H408</f>
        <v>0.00014850000000000001</v>
      </c>
      <c r="S408" s="223">
        <v>0</v>
      </c>
      <c r="T408" s="224">
        <f>S408*H408</f>
        <v>0</v>
      </c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R408" s="225" t="s">
        <v>695</v>
      </c>
      <c r="AT408" s="225" t="s">
        <v>148</v>
      </c>
      <c r="AU408" s="225" t="s">
        <v>82</v>
      </c>
      <c r="AY408" s="14" t="s">
        <v>140</v>
      </c>
      <c r="BE408" s="226">
        <f>IF(N408="základní",J408,0)</f>
        <v>0</v>
      </c>
      <c r="BF408" s="226">
        <f>IF(N408="snížená",J408,0)</f>
        <v>0</v>
      </c>
      <c r="BG408" s="226">
        <f>IF(N408="zákl. přenesená",J408,0)</f>
        <v>0</v>
      </c>
      <c r="BH408" s="226">
        <f>IF(N408="sníž. přenesená",J408,0)</f>
        <v>0</v>
      </c>
      <c r="BI408" s="226">
        <f>IF(N408="nulová",J408,0)</f>
        <v>0</v>
      </c>
      <c r="BJ408" s="14" t="s">
        <v>146</v>
      </c>
      <c r="BK408" s="226">
        <f>ROUND(I408*H408,2)</f>
        <v>0</v>
      </c>
      <c r="BL408" s="14" t="s">
        <v>695</v>
      </c>
      <c r="BM408" s="225" t="s">
        <v>1035</v>
      </c>
    </row>
    <row r="409" s="2" customFormat="1" ht="24.15" customHeight="1">
      <c r="A409" s="35"/>
      <c r="B409" s="36"/>
      <c r="C409" s="213" t="s">
        <v>1036</v>
      </c>
      <c r="D409" s="213" t="s">
        <v>142</v>
      </c>
      <c r="E409" s="214" t="s">
        <v>1037</v>
      </c>
      <c r="F409" s="215" t="s">
        <v>1038</v>
      </c>
      <c r="G409" s="216" t="s">
        <v>158</v>
      </c>
      <c r="H409" s="217">
        <v>7</v>
      </c>
      <c r="I409" s="218"/>
      <c r="J409" s="219">
        <f>ROUND(I409*H409,2)</f>
        <v>0</v>
      </c>
      <c r="K409" s="220"/>
      <c r="L409" s="41"/>
      <c r="M409" s="221" t="s">
        <v>1</v>
      </c>
      <c r="N409" s="222" t="s">
        <v>40</v>
      </c>
      <c r="O409" s="89"/>
      <c r="P409" s="223">
        <f>O409*H409</f>
        <v>0</v>
      </c>
      <c r="Q409" s="223">
        <v>0.00076999999999999996</v>
      </c>
      <c r="R409" s="223">
        <f>Q409*H409</f>
        <v>0.0053899999999999998</v>
      </c>
      <c r="S409" s="223">
        <v>0</v>
      </c>
      <c r="T409" s="224">
        <f>S409*H409</f>
        <v>0</v>
      </c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  <c r="AR409" s="225" t="s">
        <v>427</v>
      </c>
      <c r="AT409" s="225" t="s">
        <v>142</v>
      </c>
      <c r="AU409" s="225" t="s">
        <v>82</v>
      </c>
      <c r="AY409" s="14" t="s">
        <v>140</v>
      </c>
      <c r="BE409" s="226">
        <f>IF(N409="základní",J409,0)</f>
        <v>0</v>
      </c>
      <c r="BF409" s="226">
        <f>IF(N409="snížená",J409,0)</f>
        <v>0</v>
      </c>
      <c r="BG409" s="226">
        <f>IF(N409="zákl. přenesená",J409,0)</f>
        <v>0</v>
      </c>
      <c r="BH409" s="226">
        <f>IF(N409="sníž. přenesená",J409,0)</f>
        <v>0</v>
      </c>
      <c r="BI409" s="226">
        <f>IF(N409="nulová",J409,0)</f>
        <v>0</v>
      </c>
      <c r="BJ409" s="14" t="s">
        <v>146</v>
      </c>
      <c r="BK409" s="226">
        <f>ROUND(I409*H409,2)</f>
        <v>0</v>
      </c>
      <c r="BL409" s="14" t="s">
        <v>427</v>
      </c>
      <c r="BM409" s="225" t="s">
        <v>1039</v>
      </c>
    </row>
    <row r="410" s="2" customFormat="1" ht="33" customHeight="1">
      <c r="A410" s="35"/>
      <c r="B410" s="36"/>
      <c r="C410" s="213" t="s">
        <v>1040</v>
      </c>
      <c r="D410" s="213" t="s">
        <v>142</v>
      </c>
      <c r="E410" s="214" t="s">
        <v>1041</v>
      </c>
      <c r="F410" s="215" t="s">
        <v>1042</v>
      </c>
      <c r="G410" s="216" t="s">
        <v>158</v>
      </c>
      <c r="H410" s="217">
        <v>1</v>
      </c>
      <c r="I410" s="218"/>
      <c r="J410" s="219">
        <f>ROUND(I410*H410,2)</f>
        <v>0</v>
      </c>
      <c r="K410" s="220"/>
      <c r="L410" s="41"/>
      <c r="M410" s="221" t="s">
        <v>1</v>
      </c>
      <c r="N410" s="222" t="s">
        <v>40</v>
      </c>
      <c r="O410" s="89"/>
      <c r="P410" s="223">
        <f>O410*H410</f>
        <v>0</v>
      </c>
      <c r="Q410" s="223">
        <v>0.0017799999999999999</v>
      </c>
      <c r="R410" s="223">
        <f>Q410*H410</f>
        <v>0.0017799999999999999</v>
      </c>
      <c r="S410" s="223">
        <v>0</v>
      </c>
      <c r="T410" s="224">
        <f>S410*H410</f>
        <v>0</v>
      </c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  <c r="AR410" s="225" t="s">
        <v>427</v>
      </c>
      <c r="AT410" s="225" t="s">
        <v>142</v>
      </c>
      <c r="AU410" s="225" t="s">
        <v>82</v>
      </c>
      <c r="AY410" s="14" t="s">
        <v>140</v>
      </c>
      <c r="BE410" s="226">
        <f>IF(N410="základní",J410,0)</f>
        <v>0</v>
      </c>
      <c r="BF410" s="226">
        <f>IF(N410="snížená",J410,0)</f>
        <v>0</v>
      </c>
      <c r="BG410" s="226">
        <f>IF(N410="zákl. přenesená",J410,0)</f>
        <v>0</v>
      </c>
      <c r="BH410" s="226">
        <f>IF(N410="sníž. přenesená",J410,0)</f>
        <v>0</v>
      </c>
      <c r="BI410" s="226">
        <f>IF(N410="nulová",J410,0)</f>
        <v>0</v>
      </c>
      <c r="BJ410" s="14" t="s">
        <v>146</v>
      </c>
      <c r="BK410" s="226">
        <f>ROUND(I410*H410,2)</f>
        <v>0</v>
      </c>
      <c r="BL410" s="14" t="s">
        <v>427</v>
      </c>
      <c r="BM410" s="225" t="s">
        <v>1043</v>
      </c>
    </row>
    <row r="411" s="2" customFormat="1" ht="37.8" customHeight="1">
      <c r="A411" s="35"/>
      <c r="B411" s="36"/>
      <c r="C411" s="213" t="s">
        <v>1044</v>
      </c>
      <c r="D411" s="213" t="s">
        <v>142</v>
      </c>
      <c r="E411" s="214" t="s">
        <v>1045</v>
      </c>
      <c r="F411" s="215" t="s">
        <v>1046</v>
      </c>
      <c r="G411" s="216" t="s">
        <v>168</v>
      </c>
      <c r="H411" s="217">
        <v>1</v>
      </c>
      <c r="I411" s="218"/>
      <c r="J411" s="219">
        <f>ROUND(I411*H411,2)</f>
        <v>0</v>
      </c>
      <c r="K411" s="220"/>
      <c r="L411" s="41"/>
      <c r="M411" s="221" t="s">
        <v>1</v>
      </c>
      <c r="N411" s="222" t="s">
        <v>40</v>
      </c>
      <c r="O411" s="89"/>
      <c r="P411" s="223">
        <f>O411*H411</f>
        <v>0</v>
      </c>
      <c r="Q411" s="223">
        <v>0.032809999999999999</v>
      </c>
      <c r="R411" s="223">
        <f>Q411*H411</f>
        <v>0.032809999999999999</v>
      </c>
      <c r="S411" s="223">
        <v>0</v>
      </c>
      <c r="T411" s="224">
        <f>S411*H411</f>
        <v>0</v>
      </c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  <c r="AR411" s="225" t="s">
        <v>427</v>
      </c>
      <c r="AT411" s="225" t="s">
        <v>142</v>
      </c>
      <c r="AU411" s="225" t="s">
        <v>82</v>
      </c>
      <c r="AY411" s="14" t="s">
        <v>140</v>
      </c>
      <c r="BE411" s="226">
        <f>IF(N411="základní",J411,0)</f>
        <v>0</v>
      </c>
      <c r="BF411" s="226">
        <f>IF(N411="snížená",J411,0)</f>
        <v>0</v>
      </c>
      <c r="BG411" s="226">
        <f>IF(N411="zákl. přenesená",J411,0)</f>
        <v>0</v>
      </c>
      <c r="BH411" s="226">
        <f>IF(N411="sníž. přenesená",J411,0)</f>
        <v>0</v>
      </c>
      <c r="BI411" s="226">
        <f>IF(N411="nulová",J411,0)</f>
        <v>0</v>
      </c>
      <c r="BJ411" s="14" t="s">
        <v>146</v>
      </c>
      <c r="BK411" s="226">
        <f>ROUND(I411*H411,2)</f>
        <v>0</v>
      </c>
      <c r="BL411" s="14" t="s">
        <v>427</v>
      </c>
      <c r="BM411" s="225" t="s">
        <v>1047</v>
      </c>
    </row>
    <row r="412" s="2" customFormat="1" ht="24.15" customHeight="1">
      <c r="A412" s="35"/>
      <c r="B412" s="36"/>
      <c r="C412" s="213" t="s">
        <v>1048</v>
      </c>
      <c r="D412" s="213" t="s">
        <v>142</v>
      </c>
      <c r="E412" s="214" t="s">
        <v>1049</v>
      </c>
      <c r="F412" s="215" t="s">
        <v>1050</v>
      </c>
      <c r="G412" s="216" t="s">
        <v>168</v>
      </c>
      <c r="H412" s="217">
        <v>2</v>
      </c>
      <c r="I412" s="218"/>
      <c r="J412" s="219">
        <f>ROUND(I412*H412,2)</f>
        <v>0</v>
      </c>
      <c r="K412" s="220"/>
      <c r="L412" s="41"/>
      <c r="M412" s="221" t="s">
        <v>1</v>
      </c>
      <c r="N412" s="222" t="s">
        <v>40</v>
      </c>
      <c r="O412" s="89"/>
      <c r="P412" s="223">
        <f>O412*H412</f>
        <v>0</v>
      </c>
      <c r="Q412" s="223">
        <v>0</v>
      </c>
      <c r="R412" s="223">
        <f>Q412*H412</f>
        <v>0</v>
      </c>
      <c r="S412" s="223">
        <v>0.0040000000000000001</v>
      </c>
      <c r="T412" s="224">
        <f>S412*H412</f>
        <v>0.0080000000000000002</v>
      </c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  <c r="AR412" s="225" t="s">
        <v>427</v>
      </c>
      <c r="AT412" s="225" t="s">
        <v>142</v>
      </c>
      <c r="AU412" s="225" t="s">
        <v>82</v>
      </c>
      <c r="AY412" s="14" t="s">
        <v>140</v>
      </c>
      <c r="BE412" s="226">
        <f>IF(N412="základní",J412,0)</f>
        <v>0</v>
      </c>
      <c r="BF412" s="226">
        <f>IF(N412="snížená",J412,0)</f>
        <v>0</v>
      </c>
      <c r="BG412" s="226">
        <f>IF(N412="zákl. přenesená",J412,0)</f>
        <v>0</v>
      </c>
      <c r="BH412" s="226">
        <f>IF(N412="sníž. přenesená",J412,0)</f>
        <v>0</v>
      </c>
      <c r="BI412" s="226">
        <f>IF(N412="nulová",J412,0)</f>
        <v>0</v>
      </c>
      <c r="BJ412" s="14" t="s">
        <v>146</v>
      </c>
      <c r="BK412" s="226">
        <f>ROUND(I412*H412,2)</f>
        <v>0</v>
      </c>
      <c r="BL412" s="14" t="s">
        <v>427</v>
      </c>
      <c r="BM412" s="225" t="s">
        <v>1051</v>
      </c>
    </row>
    <row r="413" s="2" customFormat="1" ht="24.15" customHeight="1">
      <c r="A413" s="35"/>
      <c r="B413" s="36"/>
      <c r="C413" s="213" t="s">
        <v>1052</v>
      </c>
      <c r="D413" s="213" t="s">
        <v>142</v>
      </c>
      <c r="E413" s="214" t="s">
        <v>1053</v>
      </c>
      <c r="F413" s="215" t="s">
        <v>1054</v>
      </c>
      <c r="G413" s="216" t="s">
        <v>168</v>
      </c>
      <c r="H413" s="217">
        <v>1</v>
      </c>
      <c r="I413" s="218"/>
      <c r="J413" s="219">
        <f>ROUND(I413*H413,2)</f>
        <v>0</v>
      </c>
      <c r="K413" s="220"/>
      <c r="L413" s="41"/>
      <c r="M413" s="221" t="s">
        <v>1</v>
      </c>
      <c r="N413" s="222" t="s">
        <v>40</v>
      </c>
      <c r="O413" s="89"/>
      <c r="P413" s="223">
        <f>O413*H413</f>
        <v>0</v>
      </c>
      <c r="Q413" s="223">
        <v>0</v>
      </c>
      <c r="R413" s="223">
        <f>Q413*H413</f>
        <v>0</v>
      </c>
      <c r="S413" s="223">
        <v>0.012</v>
      </c>
      <c r="T413" s="224">
        <f>S413*H413</f>
        <v>0.012</v>
      </c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R413" s="225" t="s">
        <v>427</v>
      </c>
      <c r="AT413" s="225" t="s">
        <v>142</v>
      </c>
      <c r="AU413" s="225" t="s">
        <v>82</v>
      </c>
      <c r="AY413" s="14" t="s">
        <v>140</v>
      </c>
      <c r="BE413" s="226">
        <f>IF(N413="základní",J413,0)</f>
        <v>0</v>
      </c>
      <c r="BF413" s="226">
        <f>IF(N413="snížená",J413,0)</f>
        <v>0</v>
      </c>
      <c r="BG413" s="226">
        <f>IF(N413="zákl. přenesená",J413,0)</f>
        <v>0</v>
      </c>
      <c r="BH413" s="226">
        <f>IF(N413="sníž. přenesená",J413,0)</f>
        <v>0</v>
      </c>
      <c r="BI413" s="226">
        <f>IF(N413="nulová",J413,0)</f>
        <v>0</v>
      </c>
      <c r="BJ413" s="14" t="s">
        <v>146</v>
      </c>
      <c r="BK413" s="226">
        <f>ROUND(I413*H413,2)</f>
        <v>0</v>
      </c>
      <c r="BL413" s="14" t="s">
        <v>427</v>
      </c>
      <c r="BM413" s="225" t="s">
        <v>1055</v>
      </c>
    </row>
    <row r="414" s="2" customFormat="1" ht="24.15" customHeight="1">
      <c r="A414" s="35"/>
      <c r="B414" s="36"/>
      <c r="C414" s="213" t="s">
        <v>1056</v>
      </c>
      <c r="D414" s="213" t="s">
        <v>142</v>
      </c>
      <c r="E414" s="214" t="s">
        <v>1057</v>
      </c>
      <c r="F414" s="215" t="s">
        <v>1058</v>
      </c>
      <c r="G414" s="216" t="s">
        <v>168</v>
      </c>
      <c r="H414" s="217">
        <v>4</v>
      </c>
      <c r="I414" s="218"/>
      <c r="J414" s="219">
        <f>ROUND(I414*H414,2)</f>
        <v>0</v>
      </c>
      <c r="K414" s="220"/>
      <c r="L414" s="41"/>
      <c r="M414" s="221" t="s">
        <v>1</v>
      </c>
      <c r="N414" s="222" t="s">
        <v>40</v>
      </c>
      <c r="O414" s="89"/>
      <c r="P414" s="223">
        <f>O414*H414</f>
        <v>0</v>
      </c>
      <c r="Q414" s="223">
        <v>0</v>
      </c>
      <c r="R414" s="223">
        <f>Q414*H414</f>
        <v>0</v>
      </c>
      <c r="S414" s="223">
        <v>0.016</v>
      </c>
      <c r="T414" s="224">
        <f>S414*H414</f>
        <v>0.064000000000000001</v>
      </c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R414" s="225" t="s">
        <v>427</v>
      </c>
      <c r="AT414" s="225" t="s">
        <v>142</v>
      </c>
      <c r="AU414" s="225" t="s">
        <v>82</v>
      </c>
      <c r="AY414" s="14" t="s">
        <v>140</v>
      </c>
      <c r="BE414" s="226">
        <f>IF(N414="základní",J414,0)</f>
        <v>0</v>
      </c>
      <c r="BF414" s="226">
        <f>IF(N414="snížená",J414,0)</f>
        <v>0</v>
      </c>
      <c r="BG414" s="226">
        <f>IF(N414="zákl. přenesená",J414,0)</f>
        <v>0</v>
      </c>
      <c r="BH414" s="226">
        <f>IF(N414="sníž. přenesená",J414,0)</f>
        <v>0</v>
      </c>
      <c r="BI414" s="226">
        <f>IF(N414="nulová",J414,0)</f>
        <v>0</v>
      </c>
      <c r="BJ414" s="14" t="s">
        <v>146</v>
      </c>
      <c r="BK414" s="226">
        <f>ROUND(I414*H414,2)</f>
        <v>0</v>
      </c>
      <c r="BL414" s="14" t="s">
        <v>427</v>
      </c>
      <c r="BM414" s="225" t="s">
        <v>1059</v>
      </c>
    </row>
    <row r="415" s="2" customFormat="1" ht="24.15" customHeight="1">
      <c r="A415" s="35"/>
      <c r="B415" s="36"/>
      <c r="C415" s="213" t="s">
        <v>1060</v>
      </c>
      <c r="D415" s="213" t="s">
        <v>142</v>
      </c>
      <c r="E415" s="214" t="s">
        <v>1061</v>
      </c>
      <c r="F415" s="215" t="s">
        <v>1062</v>
      </c>
      <c r="G415" s="216" t="s">
        <v>168</v>
      </c>
      <c r="H415" s="217">
        <v>1</v>
      </c>
      <c r="I415" s="218"/>
      <c r="J415" s="219">
        <f>ROUND(I415*H415,2)</f>
        <v>0</v>
      </c>
      <c r="K415" s="220"/>
      <c r="L415" s="41"/>
      <c r="M415" s="221" t="s">
        <v>1</v>
      </c>
      <c r="N415" s="222" t="s">
        <v>40</v>
      </c>
      <c r="O415" s="89"/>
      <c r="P415" s="223">
        <f>O415*H415</f>
        <v>0</v>
      </c>
      <c r="Q415" s="223">
        <v>0</v>
      </c>
      <c r="R415" s="223">
        <f>Q415*H415</f>
        <v>0</v>
      </c>
      <c r="S415" s="223">
        <v>0.024</v>
      </c>
      <c r="T415" s="224">
        <f>S415*H415</f>
        <v>0.024</v>
      </c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R415" s="225" t="s">
        <v>427</v>
      </c>
      <c r="AT415" s="225" t="s">
        <v>142</v>
      </c>
      <c r="AU415" s="225" t="s">
        <v>82</v>
      </c>
      <c r="AY415" s="14" t="s">
        <v>140</v>
      </c>
      <c r="BE415" s="226">
        <f>IF(N415="základní",J415,0)</f>
        <v>0</v>
      </c>
      <c r="BF415" s="226">
        <f>IF(N415="snížená",J415,0)</f>
        <v>0</v>
      </c>
      <c r="BG415" s="226">
        <f>IF(N415="zákl. přenesená",J415,0)</f>
        <v>0</v>
      </c>
      <c r="BH415" s="226">
        <f>IF(N415="sníž. přenesená",J415,0)</f>
        <v>0</v>
      </c>
      <c r="BI415" s="226">
        <f>IF(N415="nulová",J415,0)</f>
        <v>0</v>
      </c>
      <c r="BJ415" s="14" t="s">
        <v>146</v>
      </c>
      <c r="BK415" s="226">
        <f>ROUND(I415*H415,2)</f>
        <v>0</v>
      </c>
      <c r="BL415" s="14" t="s">
        <v>427</v>
      </c>
      <c r="BM415" s="225" t="s">
        <v>1063</v>
      </c>
    </row>
    <row r="416" s="2" customFormat="1" ht="49.05" customHeight="1">
      <c r="A416" s="35"/>
      <c r="B416" s="36"/>
      <c r="C416" s="213" t="s">
        <v>1064</v>
      </c>
      <c r="D416" s="213" t="s">
        <v>142</v>
      </c>
      <c r="E416" s="214" t="s">
        <v>1065</v>
      </c>
      <c r="F416" s="215" t="s">
        <v>1066</v>
      </c>
      <c r="G416" s="216" t="s">
        <v>145</v>
      </c>
      <c r="H416" s="217">
        <v>0.074999999999999997</v>
      </c>
      <c r="I416" s="218"/>
      <c r="J416" s="219">
        <f>ROUND(I416*H416,2)</f>
        <v>0</v>
      </c>
      <c r="K416" s="220"/>
      <c r="L416" s="41"/>
      <c r="M416" s="221" t="s">
        <v>1</v>
      </c>
      <c r="N416" s="222" t="s">
        <v>40</v>
      </c>
      <c r="O416" s="89"/>
      <c r="P416" s="223">
        <f>O416*H416</f>
        <v>0</v>
      </c>
      <c r="Q416" s="223">
        <v>0</v>
      </c>
      <c r="R416" s="223">
        <f>Q416*H416</f>
        <v>0</v>
      </c>
      <c r="S416" s="223">
        <v>1.8</v>
      </c>
      <c r="T416" s="224">
        <f>S416*H416</f>
        <v>0.13500000000000001</v>
      </c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  <c r="AR416" s="225" t="s">
        <v>427</v>
      </c>
      <c r="AT416" s="225" t="s">
        <v>142</v>
      </c>
      <c r="AU416" s="225" t="s">
        <v>82</v>
      </c>
      <c r="AY416" s="14" t="s">
        <v>140</v>
      </c>
      <c r="BE416" s="226">
        <f>IF(N416="základní",J416,0)</f>
        <v>0</v>
      </c>
      <c r="BF416" s="226">
        <f>IF(N416="snížená",J416,0)</f>
        <v>0</v>
      </c>
      <c r="BG416" s="226">
        <f>IF(N416="zákl. přenesená",J416,0)</f>
        <v>0</v>
      </c>
      <c r="BH416" s="226">
        <f>IF(N416="sníž. přenesená",J416,0)</f>
        <v>0</v>
      </c>
      <c r="BI416" s="226">
        <f>IF(N416="nulová",J416,0)</f>
        <v>0</v>
      </c>
      <c r="BJ416" s="14" t="s">
        <v>146</v>
      </c>
      <c r="BK416" s="226">
        <f>ROUND(I416*H416,2)</f>
        <v>0</v>
      </c>
      <c r="BL416" s="14" t="s">
        <v>427</v>
      </c>
      <c r="BM416" s="225" t="s">
        <v>1067</v>
      </c>
    </row>
    <row r="417" s="2" customFormat="1" ht="33" customHeight="1">
      <c r="A417" s="35"/>
      <c r="B417" s="36"/>
      <c r="C417" s="213" t="s">
        <v>1068</v>
      </c>
      <c r="D417" s="213" t="s">
        <v>142</v>
      </c>
      <c r="E417" s="214" t="s">
        <v>1069</v>
      </c>
      <c r="F417" s="215" t="s">
        <v>1070</v>
      </c>
      <c r="G417" s="216" t="s">
        <v>158</v>
      </c>
      <c r="H417" s="217">
        <v>1</v>
      </c>
      <c r="I417" s="218"/>
      <c r="J417" s="219">
        <f>ROUND(I417*H417,2)</f>
        <v>0</v>
      </c>
      <c r="K417" s="220"/>
      <c r="L417" s="41"/>
      <c r="M417" s="221" t="s">
        <v>1</v>
      </c>
      <c r="N417" s="222" t="s">
        <v>40</v>
      </c>
      <c r="O417" s="89"/>
      <c r="P417" s="223">
        <f>O417*H417</f>
        <v>0</v>
      </c>
      <c r="Q417" s="223">
        <v>0</v>
      </c>
      <c r="R417" s="223">
        <f>Q417*H417</f>
        <v>0</v>
      </c>
      <c r="S417" s="223">
        <v>0.012999999999999999</v>
      </c>
      <c r="T417" s="224">
        <f>S417*H417</f>
        <v>0.012999999999999999</v>
      </c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  <c r="AR417" s="225" t="s">
        <v>427</v>
      </c>
      <c r="AT417" s="225" t="s">
        <v>142</v>
      </c>
      <c r="AU417" s="225" t="s">
        <v>82</v>
      </c>
      <c r="AY417" s="14" t="s">
        <v>140</v>
      </c>
      <c r="BE417" s="226">
        <f>IF(N417="základní",J417,0)</f>
        <v>0</v>
      </c>
      <c r="BF417" s="226">
        <f>IF(N417="snížená",J417,0)</f>
        <v>0</v>
      </c>
      <c r="BG417" s="226">
        <f>IF(N417="zákl. přenesená",J417,0)</f>
        <v>0</v>
      </c>
      <c r="BH417" s="226">
        <f>IF(N417="sníž. přenesená",J417,0)</f>
        <v>0</v>
      </c>
      <c r="BI417" s="226">
        <f>IF(N417="nulová",J417,0)</f>
        <v>0</v>
      </c>
      <c r="BJ417" s="14" t="s">
        <v>146</v>
      </c>
      <c r="BK417" s="226">
        <f>ROUND(I417*H417,2)</f>
        <v>0</v>
      </c>
      <c r="BL417" s="14" t="s">
        <v>427</v>
      </c>
      <c r="BM417" s="225" t="s">
        <v>1071</v>
      </c>
    </row>
    <row r="418" s="2" customFormat="1" ht="37.8" customHeight="1">
      <c r="A418" s="35"/>
      <c r="B418" s="36"/>
      <c r="C418" s="213" t="s">
        <v>1072</v>
      </c>
      <c r="D418" s="213" t="s">
        <v>142</v>
      </c>
      <c r="E418" s="214" t="s">
        <v>1073</v>
      </c>
      <c r="F418" s="215" t="s">
        <v>1074</v>
      </c>
      <c r="G418" s="216" t="s">
        <v>218</v>
      </c>
      <c r="H418" s="217">
        <v>2</v>
      </c>
      <c r="I418" s="218"/>
      <c r="J418" s="219">
        <f>ROUND(I418*H418,2)</f>
        <v>0</v>
      </c>
      <c r="K418" s="220"/>
      <c r="L418" s="41"/>
      <c r="M418" s="221" t="s">
        <v>1</v>
      </c>
      <c r="N418" s="222" t="s">
        <v>40</v>
      </c>
      <c r="O418" s="89"/>
      <c r="P418" s="223">
        <f>O418*H418</f>
        <v>0</v>
      </c>
      <c r="Q418" s="223">
        <v>0</v>
      </c>
      <c r="R418" s="223">
        <f>Q418*H418</f>
        <v>0</v>
      </c>
      <c r="S418" s="223">
        <v>0</v>
      </c>
      <c r="T418" s="224">
        <f>S418*H418</f>
        <v>0</v>
      </c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  <c r="AR418" s="225" t="s">
        <v>427</v>
      </c>
      <c r="AT418" s="225" t="s">
        <v>142</v>
      </c>
      <c r="AU418" s="225" t="s">
        <v>82</v>
      </c>
      <c r="AY418" s="14" t="s">
        <v>140</v>
      </c>
      <c r="BE418" s="226">
        <f>IF(N418="základní",J418,0)</f>
        <v>0</v>
      </c>
      <c r="BF418" s="226">
        <f>IF(N418="snížená",J418,0)</f>
        <v>0</v>
      </c>
      <c r="BG418" s="226">
        <f>IF(N418="zákl. přenesená",J418,0)</f>
        <v>0</v>
      </c>
      <c r="BH418" s="226">
        <f>IF(N418="sníž. přenesená",J418,0)</f>
        <v>0</v>
      </c>
      <c r="BI418" s="226">
        <f>IF(N418="nulová",J418,0)</f>
        <v>0</v>
      </c>
      <c r="BJ418" s="14" t="s">
        <v>146</v>
      </c>
      <c r="BK418" s="226">
        <f>ROUND(I418*H418,2)</f>
        <v>0</v>
      </c>
      <c r="BL418" s="14" t="s">
        <v>427</v>
      </c>
      <c r="BM418" s="225" t="s">
        <v>1075</v>
      </c>
    </row>
    <row r="419" s="2" customFormat="1" ht="24.15" customHeight="1">
      <c r="A419" s="35"/>
      <c r="B419" s="36"/>
      <c r="C419" s="213" t="s">
        <v>1076</v>
      </c>
      <c r="D419" s="213" t="s">
        <v>142</v>
      </c>
      <c r="E419" s="214" t="s">
        <v>223</v>
      </c>
      <c r="F419" s="215" t="s">
        <v>224</v>
      </c>
      <c r="G419" s="216" t="s">
        <v>218</v>
      </c>
      <c r="H419" s="217">
        <v>6</v>
      </c>
      <c r="I419" s="218"/>
      <c r="J419" s="219">
        <f>ROUND(I419*H419,2)</f>
        <v>0</v>
      </c>
      <c r="K419" s="220"/>
      <c r="L419" s="41"/>
      <c r="M419" s="221" t="s">
        <v>1</v>
      </c>
      <c r="N419" s="222" t="s">
        <v>40</v>
      </c>
      <c r="O419" s="89"/>
      <c r="P419" s="223">
        <f>O419*H419</f>
        <v>0</v>
      </c>
      <c r="Q419" s="223">
        <v>0</v>
      </c>
      <c r="R419" s="223">
        <f>Q419*H419</f>
        <v>0</v>
      </c>
      <c r="S419" s="223">
        <v>0</v>
      </c>
      <c r="T419" s="224">
        <f>S419*H419</f>
        <v>0</v>
      </c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  <c r="AR419" s="225" t="s">
        <v>427</v>
      </c>
      <c r="AT419" s="225" t="s">
        <v>142</v>
      </c>
      <c r="AU419" s="225" t="s">
        <v>82</v>
      </c>
      <c r="AY419" s="14" t="s">
        <v>140</v>
      </c>
      <c r="BE419" s="226">
        <f>IF(N419="základní",J419,0)</f>
        <v>0</v>
      </c>
      <c r="BF419" s="226">
        <f>IF(N419="snížená",J419,0)</f>
        <v>0</v>
      </c>
      <c r="BG419" s="226">
        <f>IF(N419="zákl. přenesená",J419,0)</f>
        <v>0</v>
      </c>
      <c r="BH419" s="226">
        <f>IF(N419="sníž. přenesená",J419,0)</f>
        <v>0</v>
      </c>
      <c r="BI419" s="226">
        <f>IF(N419="nulová",J419,0)</f>
        <v>0</v>
      </c>
      <c r="BJ419" s="14" t="s">
        <v>146</v>
      </c>
      <c r="BK419" s="226">
        <f>ROUND(I419*H419,2)</f>
        <v>0</v>
      </c>
      <c r="BL419" s="14" t="s">
        <v>427</v>
      </c>
      <c r="BM419" s="225" t="s">
        <v>1077</v>
      </c>
    </row>
    <row r="420" s="12" customFormat="1" ht="25.92" customHeight="1">
      <c r="A420" s="12"/>
      <c r="B420" s="197"/>
      <c r="C420" s="198"/>
      <c r="D420" s="199" t="s">
        <v>72</v>
      </c>
      <c r="E420" s="200" t="s">
        <v>1078</v>
      </c>
      <c r="F420" s="200" t="s">
        <v>1079</v>
      </c>
      <c r="G420" s="198"/>
      <c r="H420" s="198"/>
      <c r="I420" s="201"/>
      <c r="J420" s="202">
        <f>BK420</f>
        <v>0</v>
      </c>
      <c r="K420" s="198"/>
      <c r="L420" s="203"/>
      <c r="M420" s="204"/>
      <c r="N420" s="205"/>
      <c r="O420" s="205"/>
      <c r="P420" s="206">
        <f>P421+P423+P425+P429+P432</f>
        <v>0</v>
      </c>
      <c r="Q420" s="205"/>
      <c r="R420" s="206">
        <f>R421+R423+R425+R429+R432</f>
        <v>0</v>
      </c>
      <c r="S420" s="205"/>
      <c r="T420" s="207">
        <f>T421+T423+T425+T429+T432</f>
        <v>0</v>
      </c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R420" s="208" t="s">
        <v>165</v>
      </c>
      <c r="AT420" s="209" t="s">
        <v>72</v>
      </c>
      <c r="AU420" s="209" t="s">
        <v>73</v>
      </c>
      <c r="AY420" s="208" t="s">
        <v>140</v>
      </c>
      <c r="BK420" s="210">
        <f>BK421+BK423+BK425+BK429+BK432</f>
        <v>0</v>
      </c>
    </row>
    <row r="421" s="12" customFormat="1" ht="22.8" customHeight="1">
      <c r="A421" s="12"/>
      <c r="B421" s="197"/>
      <c r="C421" s="198"/>
      <c r="D421" s="199" t="s">
        <v>72</v>
      </c>
      <c r="E421" s="211" t="s">
        <v>1080</v>
      </c>
      <c r="F421" s="211" t="s">
        <v>1081</v>
      </c>
      <c r="G421" s="198"/>
      <c r="H421" s="198"/>
      <c r="I421" s="201"/>
      <c r="J421" s="212">
        <f>BK421</f>
        <v>0</v>
      </c>
      <c r="K421" s="198"/>
      <c r="L421" s="203"/>
      <c r="M421" s="204"/>
      <c r="N421" s="205"/>
      <c r="O421" s="205"/>
      <c r="P421" s="206">
        <f>P422</f>
        <v>0</v>
      </c>
      <c r="Q421" s="205"/>
      <c r="R421" s="206">
        <f>R422</f>
        <v>0</v>
      </c>
      <c r="S421" s="205"/>
      <c r="T421" s="207">
        <f>T422</f>
        <v>0</v>
      </c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R421" s="208" t="s">
        <v>165</v>
      </c>
      <c r="AT421" s="209" t="s">
        <v>72</v>
      </c>
      <c r="AU421" s="209" t="s">
        <v>80</v>
      </c>
      <c r="AY421" s="208" t="s">
        <v>140</v>
      </c>
      <c r="BK421" s="210">
        <f>BK422</f>
        <v>0</v>
      </c>
    </row>
    <row r="422" s="2" customFormat="1" ht="16.5" customHeight="1">
      <c r="A422" s="35"/>
      <c r="B422" s="36"/>
      <c r="C422" s="213" t="s">
        <v>1082</v>
      </c>
      <c r="D422" s="213" t="s">
        <v>142</v>
      </c>
      <c r="E422" s="214" t="s">
        <v>1083</v>
      </c>
      <c r="F422" s="215" t="s">
        <v>1084</v>
      </c>
      <c r="G422" s="216" t="s">
        <v>307</v>
      </c>
      <c r="H422" s="217">
        <v>1</v>
      </c>
      <c r="I422" s="218"/>
      <c r="J422" s="219">
        <f>ROUND(I422*H422,2)</f>
        <v>0</v>
      </c>
      <c r="K422" s="220"/>
      <c r="L422" s="41"/>
      <c r="M422" s="221" t="s">
        <v>1</v>
      </c>
      <c r="N422" s="222" t="s">
        <v>40</v>
      </c>
      <c r="O422" s="89"/>
      <c r="P422" s="223">
        <f>O422*H422</f>
        <v>0</v>
      </c>
      <c r="Q422" s="223">
        <v>0</v>
      </c>
      <c r="R422" s="223">
        <f>Q422*H422</f>
        <v>0</v>
      </c>
      <c r="S422" s="223">
        <v>0</v>
      </c>
      <c r="T422" s="224">
        <f>S422*H422</f>
        <v>0</v>
      </c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  <c r="AR422" s="225" t="s">
        <v>1085</v>
      </c>
      <c r="AT422" s="225" t="s">
        <v>142</v>
      </c>
      <c r="AU422" s="225" t="s">
        <v>82</v>
      </c>
      <c r="AY422" s="14" t="s">
        <v>140</v>
      </c>
      <c r="BE422" s="226">
        <f>IF(N422="základní",J422,0)</f>
        <v>0</v>
      </c>
      <c r="BF422" s="226">
        <f>IF(N422="snížená",J422,0)</f>
        <v>0</v>
      </c>
      <c r="BG422" s="226">
        <f>IF(N422="zákl. přenesená",J422,0)</f>
        <v>0</v>
      </c>
      <c r="BH422" s="226">
        <f>IF(N422="sníž. přenesená",J422,0)</f>
        <v>0</v>
      </c>
      <c r="BI422" s="226">
        <f>IF(N422="nulová",J422,0)</f>
        <v>0</v>
      </c>
      <c r="BJ422" s="14" t="s">
        <v>146</v>
      </c>
      <c r="BK422" s="226">
        <f>ROUND(I422*H422,2)</f>
        <v>0</v>
      </c>
      <c r="BL422" s="14" t="s">
        <v>1085</v>
      </c>
      <c r="BM422" s="225" t="s">
        <v>1086</v>
      </c>
    </row>
    <row r="423" s="12" customFormat="1" ht="22.8" customHeight="1">
      <c r="A423" s="12"/>
      <c r="B423" s="197"/>
      <c r="C423" s="198"/>
      <c r="D423" s="199" t="s">
        <v>72</v>
      </c>
      <c r="E423" s="211" t="s">
        <v>1087</v>
      </c>
      <c r="F423" s="211" t="s">
        <v>1088</v>
      </c>
      <c r="G423" s="198"/>
      <c r="H423" s="198"/>
      <c r="I423" s="201"/>
      <c r="J423" s="212">
        <f>BK423</f>
        <v>0</v>
      </c>
      <c r="K423" s="198"/>
      <c r="L423" s="203"/>
      <c r="M423" s="204"/>
      <c r="N423" s="205"/>
      <c r="O423" s="205"/>
      <c r="P423" s="206">
        <f>P424</f>
        <v>0</v>
      </c>
      <c r="Q423" s="205"/>
      <c r="R423" s="206">
        <f>R424</f>
        <v>0</v>
      </c>
      <c r="S423" s="205"/>
      <c r="T423" s="207">
        <f>T424</f>
        <v>0</v>
      </c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R423" s="208" t="s">
        <v>165</v>
      </c>
      <c r="AT423" s="209" t="s">
        <v>72</v>
      </c>
      <c r="AU423" s="209" t="s">
        <v>80</v>
      </c>
      <c r="AY423" s="208" t="s">
        <v>140</v>
      </c>
      <c r="BK423" s="210">
        <f>BK424</f>
        <v>0</v>
      </c>
    </row>
    <row r="424" s="2" customFormat="1" ht="16.5" customHeight="1">
      <c r="A424" s="35"/>
      <c r="B424" s="36"/>
      <c r="C424" s="213" t="s">
        <v>1089</v>
      </c>
      <c r="D424" s="213" t="s">
        <v>142</v>
      </c>
      <c r="E424" s="214" t="s">
        <v>1090</v>
      </c>
      <c r="F424" s="215" t="s">
        <v>1088</v>
      </c>
      <c r="G424" s="216" t="s">
        <v>307</v>
      </c>
      <c r="H424" s="217">
        <v>1</v>
      </c>
      <c r="I424" s="218"/>
      <c r="J424" s="219">
        <f>ROUND(I424*H424,2)</f>
        <v>0</v>
      </c>
      <c r="K424" s="220"/>
      <c r="L424" s="41"/>
      <c r="M424" s="221" t="s">
        <v>1</v>
      </c>
      <c r="N424" s="222" t="s">
        <v>40</v>
      </c>
      <c r="O424" s="89"/>
      <c r="P424" s="223">
        <f>O424*H424</f>
        <v>0</v>
      </c>
      <c r="Q424" s="223">
        <v>0</v>
      </c>
      <c r="R424" s="223">
        <f>Q424*H424</f>
        <v>0</v>
      </c>
      <c r="S424" s="223">
        <v>0</v>
      </c>
      <c r="T424" s="224">
        <f>S424*H424</f>
        <v>0</v>
      </c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  <c r="AR424" s="225" t="s">
        <v>1085</v>
      </c>
      <c r="AT424" s="225" t="s">
        <v>142</v>
      </c>
      <c r="AU424" s="225" t="s">
        <v>82</v>
      </c>
      <c r="AY424" s="14" t="s">
        <v>140</v>
      </c>
      <c r="BE424" s="226">
        <f>IF(N424="základní",J424,0)</f>
        <v>0</v>
      </c>
      <c r="BF424" s="226">
        <f>IF(N424="snížená",J424,0)</f>
        <v>0</v>
      </c>
      <c r="BG424" s="226">
        <f>IF(N424="zákl. přenesená",J424,0)</f>
        <v>0</v>
      </c>
      <c r="BH424" s="226">
        <f>IF(N424="sníž. přenesená",J424,0)</f>
        <v>0</v>
      </c>
      <c r="BI424" s="226">
        <f>IF(N424="nulová",J424,0)</f>
        <v>0</v>
      </c>
      <c r="BJ424" s="14" t="s">
        <v>146</v>
      </c>
      <c r="BK424" s="226">
        <f>ROUND(I424*H424,2)</f>
        <v>0</v>
      </c>
      <c r="BL424" s="14" t="s">
        <v>1085</v>
      </c>
      <c r="BM424" s="225" t="s">
        <v>1091</v>
      </c>
    </row>
    <row r="425" s="12" customFormat="1" ht="22.8" customHeight="1">
      <c r="A425" s="12"/>
      <c r="B425" s="197"/>
      <c r="C425" s="198"/>
      <c r="D425" s="199" t="s">
        <v>72</v>
      </c>
      <c r="E425" s="211" t="s">
        <v>1092</v>
      </c>
      <c r="F425" s="211" t="s">
        <v>1093</v>
      </c>
      <c r="G425" s="198"/>
      <c r="H425" s="198"/>
      <c r="I425" s="201"/>
      <c r="J425" s="212">
        <f>BK425</f>
        <v>0</v>
      </c>
      <c r="K425" s="198"/>
      <c r="L425" s="203"/>
      <c r="M425" s="204"/>
      <c r="N425" s="205"/>
      <c r="O425" s="205"/>
      <c r="P425" s="206">
        <f>SUM(P426:P428)</f>
        <v>0</v>
      </c>
      <c r="Q425" s="205"/>
      <c r="R425" s="206">
        <f>SUM(R426:R428)</f>
        <v>0</v>
      </c>
      <c r="S425" s="205"/>
      <c r="T425" s="207">
        <f>SUM(T426:T428)</f>
        <v>0</v>
      </c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R425" s="208" t="s">
        <v>165</v>
      </c>
      <c r="AT425" s="209" t="s">
        <v>72</v>
      </c>
      <c r="AU425" s="209" t="s">
        <v>80</v>
      </c>
      <c r="AY425" s="208" t="s">
        <v>140</v>
      </c>
      <c r="BK425" s="210">
        <f>SUM(BK426:BK428)</f>
        <v>0</v>
      </c>
    </row>
    <row r="426" s="2" customFormat="1" ht="16.5" customHeight="1">
      <c r="A426" s="35"/>
      <c r="B426" s="36"/>
      <c r="C426" s="213" t="s">
        <v>1094</v>
      </c>
      <c r="D426" s="213" t="s">
        <v>142</v>
      </c>
      <c r="E426" s="214" t="s">
        <v>1095</v>
      </c>
      <c r="F426" s="215" t="s">
        <v>1096</v>
      </c>
      <c r="G426" s="216" t="s">
        <v>307</v>
      </c>
      <c r="H426" s="217">
        <v>1</v>
      </c>
      <c r="I426" s="218"/>
      <c r="J426" s="219">
        <f>ROUND(I426*H426,2)</f>
        <v>0</v>
      </c>
      <c r="K426" s="220"/>
      <c r="L426" s="41"/>
      <c r="M426" s="221" t="s">
        <v>1</v>
      </c>
      <c r="N426" s="222" t="s">
        <v>40</v>
      </c>
      <c r="O426" s="89"/>
      <c r="P426" s="223">
        <f>O426*H426</f>
        <v>0</v>
      </c>
      <c r="Q426" s="223">
        <v>0</v>
      </c>
      <c r="R426" s="223">
        <f>Q426*H426</f>
        <v>0</v>
      </c>
      <c r="S426" s="223">
        <v>0</v>
      </c>
      <c r="T426" s="224">
        <f>S426*H426</f>
        <v>0</v>
      </c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R426" s="225" t="s">
        <v>1085</v>
      </c>
      <c r="AT426" s="225" t="s">
        <v>142</v>
      </c>
      <c r="AU426" s="225" t="s">
        <v>82</v>
      </c>
      <c r="AY426" s="14" t="s">
        <v>140</v>
      </c>
      <c r="BE426" s="226">
        <f>IF(N426="základní",J426,0)</f>
        <v>0</v>
      </c>
      <c r="BF426" s="226">
        <f>IF(N426="snížená",J426,0)</f>
        <v>0</v>
      </c>
      <c r="BG426" s="226">
        <f>IF(N426="zákl. přenesená",J426,0)</f>
        <v>0</v>
      </c>
      <c r="BH426" s="226">
        <f>IF(N426="sníž. přenesená",J426,0)</f>
        <v>0</v>
      </c>
      <c r="BI426" s="226">
        <f>IF(N426="nulová",J426,0)</f>
        <v>0</v>
      </c>
      <c r="BJ426" s="14" t="s">
        <v>146</v>
      </c>
      <c r="BK426" s="226">
        <f>ROUND(I426*H426,2)</f>
        <v>0</v>
      </c>
      <c r="BL426" s="14" t="s">
        <v>1085</v>
      </c>
      <c r="BM426" s="225" t="s">
        <v>1097</v>
      </c>
    </row>
    <row r="427" s="2" customFormat="1">
      <c r="A427" s="35"/>
      <c r="B427" s="36"/>
      <c r="C427" s="37"/>
      <c r="D427" s="238" t="s">
        <v>213</v>
      </c>
      <c r="E427" s="37"/>
      <c r="F427" s="239" t="s">
        <v>1098</v>
      </c>
      <c r="G427" s="37"/>
      <c r="H427" s="37"/>
      <c r="I427" s="240"/>
      <c r="J427" s="37"/>
      <c r="K427" s="37"/>
      <c r="L427" s="41"/>
      <c r="M427" s="241"/>
      <c r="N427" s="242"/>
      <c r="O427" s="89"/>
      <c r="P427" s="89"/>
      <c r="Q427" s="89"/>
      <c r="R427" s="89"/>
      <c r="S427" s="89"/>
      <c r="T427" s="90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  <c r="AT427" s="14" t="s">
        <v>213</v>
      </c>
      <c r="AU427" s="14" t="s">
        <v>82</v>
      </c>
    </row>
    <row r="428" s="2" customFormat="1" ht="16.5" customHeight="1">
      <c r="A428" s="35"/>
      <c r="B428" s="36"/>
      <c r="C428" s="213" t="s">
        <v>1099</v>
      </c>
      <c r="D428" s="213" t="s">
        <v>142</v>
      </c>
      <c r="E428" s="214" t="s">
        <v>1100</v>
      </c>
      <c r="F428" s="215" t="s">
        <v>1101</v>
      </c>
      <c r="G428" s="216" t="s">
        <v>307</v>
      </c>
      <c r="H428" s="217">
        <v>1</v>
      </c>
      <c r="I428" s="218"/>
      <c r="J428" s="219">
        <f>ROUND(I428*H428,2)</f>
        <v>0</v>
      </c>
      <c r="K428" s="220"/>
      <c r="L428" s="41"/>
      <c r="M428" s="221" t="s">
        <v>1</v>
      </c>
      <c r="N428" s="222" t="s">
        <v>40</v>
      </c>
      <c r="O428" s="89"/>
      <c r="P428" s="223">
        <f>O428*H428</f>
        <v>0</v>
      </c>
      <c r="Q428" s="223">
        <v>0</v>
      </c>
      <c r="R428" s="223">
        <f>Q428*H428</f>
        <v>0</v>
      </c>
      <c r="S428" s="223">
        <v>0</v>
      </c>
      <c r="T428" s="224">
        <f>S428*H428</f>
        <v>0</v>
      </c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  <c r="AR428" s="225" t="s">
        <v>1085</v>
      </c>
      <c r="AT428" s="225" t="s">
        <v>142</v>
      </c>
      <c r="AU428" s="225" t="s">
        <v>82</v>
      </c>
      <c r="AY428" s="14" t="s">
        <v>140</v>
      </c>
      <c r="BE428" s="226">
        <f>IF(N428="základní",J428,0)</f>
        <v>0</v>
      </c>
      <c r="BF428" s="226">
        <f>IF(N428="snížená",J428,0)</f>
        <v>0</v>
      </c>
      <c r="BG428" s="226">
        <f>IF(N428="zákl. přenesená",J428,0)</f>
        <v>0</v>
      </c>
      <c r="BH428" s="226">
        <f>IF(N428="sníž. přenesená",J428,0)</f>
        <v>0</v>
      </c>
      <c r="BI428" s="226">
        <f>IF(N428="nulová",J428,0)</f>
        <v>0</v>
      </c>
      <c r="BJ428" s="14" t="s">
        <v>146</v>
      </c>
      <c r="BK428" s="226">
        <f>ROUND(I428*H428,2)</f>
        <v>0</v>
      </c>
      <c r="BL428" s="14" t="s">
        <v>1085</v>
      </c>
      <c r="BM428" s="225" t="s">
        <v>1102</v>
      </c>
    </row>
    <row r="429" s="12" customFormat="1" ht="22.8" customHeight="1">
      <c r="A429" s="12"/>
      <c r="B429" s="197"/>
      <c r="C429" s="198"/>
      <c r="D429" s="199" t="s">
        <v>72</v>
      </c>
      <c r="E429" s="211" t="s">
        <v>1103</v>
      </c>
      <c r="F429" s="211" t="s">
        <v>1104</v>
      </c>
      <c r="G429" s="198"/>
      <c r="H429" s="198"/>
      <c r="I429" s="201"/>
      <c r="J429" s="212">
        <f>BK429</f>
        <v>0</v>
      </c>
      <c r="K429" s="198"/>
      <c r="L429" s="203"/>
      <c r="M429" s="204"/>
      <c r="N429" s="205"/>
      <c r="O429" s="205"/>
      <c r="P429" s="206">
        <f>SUM(P430:P431)</f>
        <v>0</v>
      </c>
      <c r="Q429" s="205"/>
      <c r="R429" s="206">
        <f>SUM(R430:R431)</f>
        <v>0</v>
      </c>
      <c r="S429" s="205"/>
      <c r="T429" s="207">
        <f>SUM(T430:T431)</f>
        <v>0</v>
      </c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R429" s="208" t="s">
        <v>165</v>
      </c>
      <c r="AT429" s="209" t="s">
        <v>72</v>
      </c>
      <c r="AU429" s="209" t="s">
        <v>80</v>
      </c>
      <c r="AY429" s="208" t="s">
        <v>140</v>
      </c>
      <c r="BK429" s="210">
        <f>SUM(BK430:BK431)</f>
        <v>0</v>
      </c>
    </row>
    <row r="430" s="2" customFormat="1" ht="16.5" customHeight="1">
      <c r="A430" s="35"/>
      <c r="B430" s="36"/>
      <c r="C430" s="213" t="s">
        <v>1105</v>
      </c>
      <c r="D430" s="213" t="s">
        <v>142</v>
      </c>
      <c r="E430" s="214" t="s">
        <v>1106</v>
      </c>
      <c r="F430" s="215" t="s">
        <v>1104</v>
      </c>
      <c r="G430" s="216" t="s">
        <v>307</v>
      </c>
      <c r="H430" s="217">
        <v>1</v>
      </c>
      <c r="I430" s="218"/>
      <c r="J430" s="219">
        <f>ROUND(I430*H430,2)</f>
        <v>0</v>
      </c>
      <c r="K430" s="220"/>
      <c r="L430" s="41"/>
      <c r="M430" s="221" t="s">
        <v>1</v>
      </c>
      <c r="N430" s="222" t="s">
        <v>40</v>
      </c>
      <c r="O430" s="89"/>
      <c r="P430" s="223">
        <f>O430*H430</f>
        <v>0</v>
      </c>
      <c r="Q430" s="223">
        <v>0</v>
      </c>
      <c r="R430" s="223">
        <f>Q430*H430</f>
        <v>0</v>
      </c>
      <c r="S430" s="223">
        <v>0</v>
      </c>
      <c r="T430" s="224">
        <f>S430*H430</f>
        <v>0</v>
      </c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  <c r="AR430" s="225" t="s">
        <v>1085</v>
      </c>
      <c r="AT430" s="225" t="s">
        <v>142</v>
      </c>
      <c r="AU430" s="225" t="s">
        <v>82</v>
      </c>
      <c r="AY430" s="14" t="s">
        <v>140</v>
      </c>
      <c r="BE430" s="226">
        <f>IF(N430="základní",J430,0)</f>
        <v>0</v>
      </c>
      <c r="BF430" s="226">
        <f>IF(N430="snížená",J430,0)</f>
        <v>0</v>
      </c>
      <c r="BG430" s="226">
        <f>IF(N430="zákl. přenesená",J430,0)</f>
        <v>0</v>
      </c>
      <c r="BH430" s="226">
        <f>IF(N430="sníž. přenesená",J430,0)</f>
        <v>0</v>
      </c>
      <c r="BI430" s="226">
        <f>IF(N430="nulová",J430,0)</f>
        <v>0</v>
      </c>
      <c r="BJ430" s="14" t="s">
        <v>146</v>
      </c>
      <c r="BK430" s="226">
        <f>ROUND(I430*H430,2)</f>
        <v>0</v>
      </c>
      <c r="BL430" s="14" t="s">
        <v>1085</v>
      </c>
      <c r="BM430" s="225" t="s">
        <v>1107</v>
      </c>
    </row>
    <row r="431" s="2" customFormat="1">
      <c r="A431" s="35"/>
      <c r="B431" s="36"/>
      <c r="C431" s="37"/>
      <c r="D431" s="238" t="s">
        <v>213</v>
      </c>
      <c r="E431" s="37"/>
      <c r="F431" s="239" t="s">
        <v>1108</v>
      </c>
      <c r="G431" s="37"/>
      <c r="H431" s="37"/>
      <c r="I431" s="240"/>
      <c r="J431" s="37"/>
      <c r="K431" s="37"/>
      <c r="L431" s="41"/>
      <c r="M431" s="241"/>
      <c r="N431" s="242"/>
      <c r="O431" s="89"/>
      <c r="P431" s="89"/>
      <c r="Q431" s="89"/>
      <c r="R431" s="89"/>
      <c r="S431" s="89"/>
      <c r="T431" s="90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T431" s="14" t="s">
        <v>213</v>
      </c>
      <c r="AU431" s="14" t="s">
        <v>82</v>
      </c>
    </row>
    <row r="432" s="12" customFormat="1" ht="22.8" customHeight="1">
      <c r="A432" s="12"/>
      <c r="B432" s="197"/>
      <c r="C432" s="198"/>
      <c r="D432" s="199" t="s">
        <v>72</v>
      </c>
      <c r="E432" s="211" t="s">
        <v>1109</v>
      </c>
      <c r="F432" s="211" t="s">
        <v>1110</v>
      </c>
      <c r="G432" s="198"/>
      <c r="H432" s="198"/>
      <c r="I432" s="201"/>
      <c r="J432" s="212">
        <f>BK432</f>
        <v>0</v>
      </c>
      <c r="K432" s="198"/>
      <c r="L432" s="203"/>
      <c r="M432" s="204"/>
      <c r="N432" s="205"/>
      <c r="O432" s="205"/>
      <c r="P432" s="206">
        <f>SUM(P433:P436)</f>
        <v>0</v>
      </c>
      <c r="Q432" s="205"/>
      <c r="R432" s="206">
        <f>SUM(R433:R436)</f>
        <v>0</v>
      </c>
      <c r="S432" s="205"/>
      <c r="T432" s="207">
        <f>SUM(T433:T436)</f>
        <v>0</v>
      </c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R432" s="208" t="s">
        <v>165</v>
      </c>
      <c r="AT432" s="209" t="s">
        <v>72</v>
      </c>
      <c r="AU432" s="209" t="s">
        <v>80</v>
      </c>
      <c r="AY432" s="208" t="s">
        <v>140</v>
      </c>
      <c r="BK432" s="210">
        <f>SUM(BK433:BK436)</f>
        <v>0</v>
      </c>
    </row>
    <row r="433" s="2" customFormat="1" ht="16.5" customHeight="1">
      <c r="A433" s="35"/>
      <c r="B433" s="36"/>
      <c r="C433" s="213" t="s">
        <v>1111</v>
      </c>
      <c r="D433" s="213" t="s">
        <v>142</v>
      </c>
      <c r="E433" s="214" t="s">
        <v>1112</v>
      </c>
      <c r="F433" s="215" t="s">
        <v>1110</v>
      </c>
      <c r="G433" s="216" t="s">
        <v>307</v>
      </c>
      <c r="H433" s="217">
        <v>1</v>
      </c>
      <c r="I433" s="218"/>
      <c r="J433" s="219">
        <f>ROUND(I433*H433,2)</f>
        <v>0</v>
      </c>
      <c r="K433" s="220"/>
      <c r="L433" s="41"/>
      <c r="M433" s="221" t="s">
        <v>1</v>
      </c>
      <c r="N433" s="222" t="s">
        <v>40</v>
      </c>
      <c r="O433" s="89"/>
      <c r="P433" s="223">
        <f>O433*H433</f>
        <v>0</v>
      </c>
      <c r="Q433" s="223">
        <v>0</v>
      </c>
      <c r="R433" s="223">
        <f>Q433*H433</f>
        <v>0</v>
      </c>
      <c r="S433" s="223">
        <v>0</v>
      </c>
      <c r="T433" s="224">
        <f>S433*H433</f>
        <v>0</v>
      </c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R433" s="225" t="s">
        <v>1085</v>
      </c>
      <c r="AT433" s="225" t="s">
        <v>142</v>
      </c>
      <c r="AU433" s="225" t="s">
        <v>82</v>
      </c>
      <c r="AY433" s="14" t="s">
        <v>140</v>
      </c>
      <c r="BE433" s="226">
        <f>IF(N433="základní",J433,0)</f>
        <v>0</v>
      </c>
      <c r="BF433" s="226">
        <f>IF(N433="snížená",J433,0)</f>
        <v>0</v>
      </c>
      <c r="BG433" s="226">
        <f>IF(N433="zákl. přenesená",J433,0)</f>
        <v>0</v>
      </c>
      <c r="BH433" s="226">
        <f>IF(N433="sníž. přenesená",J433,0)</f>
        <v>0</v>
      </c>
      <c r="BI433" s="226">
        <f>IF(N433="nulová",J433,0)</f>
        <v>0</v>
      </c>
      <c r="BJ433" s="14" t="s">
        <v>146</v>
      </c>
      <c r="BK433" s="226">
        <f>ROUND(I433*H433,2)</f>
        <v>0</v>
      </c>
      <c r="BL433" s="14" t="s">
        <v>1085</v>
      </c>
      <c r="BM433" s="225" t="s">
        <v>1113</v>
      </c>
    </row>
    <row r="434" s="2" customFormat="1">
      <c r="A434" s="35"/>
      <c r="B434" s="36"/>
      <c r="C434" s="37"/>
      <c r="D434" s="238" t="s">
        <v>213</v>
      </c>
      <c r="E434" s="37"/>
      <c r="F434" s="239" t="s">
        <v>1114</v>
      </c>
      <c r="G434" s="37"/>
      <c r="H434" s="37"/>
      <c r="I434" s="240"/>
      <c r="J434" s="37"/>
      <c r="K434" s="37"/>
      <c r="L434" s="41"/>
      <c r="M434" s="241"/>
      <c r="N434" s="242"/>
      <c r="O434" s="89"/>
      <c r="P434" s="89"/>
      <c r="Q434" s="89"/>
      <c r="R434" s="89"/>
      <c r="S434" s="89"/>
      <c r="T434" s="90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T434" s="14" t="s">
        <v>213</v>
      </c>
      <c r="AU434" s="14" t="s">
        <v>82</v>
      </c>
    </row>
    <row r="435" s="2" customFormat="1" ht="16.5" customHeight="1">
      <c r="A435" s="35"/>
      <c r="B435" s="36"/>
      <c r="C435" s="213" t="s">
        <v>1115</v>
      </c>
      <c r="D435" s="213" t="s">
        <v>142</v>
      </c>
      <c r="E435" s="214" t="s">
        <v>1116</v>
      </c>
      <c r="F435" s="215" t="s">
        <v>1117</v>
      </c>
      <c r="G435" s="216" t="s">
        <v>307</v>
      </c>
      <c r="H435" s="217">
        <v>1</v>
      </c>
      <c r="I435" s="218"/>
      <c r="J435" s="219">
        <f>ROUND(I435*H435,2)</f>
        <v>0</v>
      </c>
      <c r="K435" s="220"/>
      <c r="L435" s="41"/>
      <c r="M435" s="221" t="s">
        <v>1</v>
      </c>
      <c r="N435" s="222" t="s">
        <v>40</v>
      </c>
      <c r="O435" s="89"/>
      <c r="P435" s="223">
        <f>O435*H435</f>
        <v>0</v>
      </c>
      <c r="Q435" s="223">
        <v>0</v>
      </c>
      <c r="R435" s="223">
        <f>Q435*H435</f>
        <v>0</v>
      </c>
      <c r="S435" s="223">
        <v>0</v>
      </c>
      <c r="T435" s="224">
        <f>S435*H435</f>
        <v>0</v>
      </c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R435" s="225" t="s">
        <v>1085</v>
      </c>
      <c r="AT435" s="225" t="s">
        <v>142</v>
      </c>
      <c r="AU435" s="225" t="s">
        <v>82</v>
      </c>
      <c r="AY435" s="14" t="s">
        <v>140</v>
      </c>
      <c r="BE435" s="226">
        <f>IF(N435="základní",J435,0)</f>
        <v>0</v>
      </c>
      <c r="BF435" s="226">
        <f>IF(N435="snížená",J435,0)</f>
        <v>0</v>
      </c>
      <c r="BG435" s="226">
        <f>IF(N435="zákl. přenesená",J435,0)</f>
        <v>0</v>
      </c>
      <c r="BH435" s="226">
        <f>IF(N435="sníž. přenesená",J435,0)</f>
        <v>0</v>
      </c>
      <c r="BI435" s="226">
        <f>IF(N435="nulová",J435,0)</f>
        <v>0</v>
      </c>
      <c r="BJ435" s="14" t="s">
        <v>146</v>
      </c>
      <c r="BK435" s="226">
        <f>ROUND(I435*H435,2)</f>
        <v>0</v>
      </c>
      <c r="BL435" s="14" t="s">
        <v>1085</v>
      </c>
      <c r="BM435" s="225" t="s">
        <v>1118</v>
      </c>
    </row>
    <row r="436" s="2" customFormat="1">
      <c r="A436" s="35"/>
      <c r="B436" s="36"/>
      <c r="C436" s="37"/>
      <c r="D436" s="238" t="s">
        <v>213</v>
      </c>
      <c r="E436" s="37"/>
      <c r="F436" s="239" t="s">
        <v>1119</v>
      </c>
      <c r="G436" s="37"/>
      <c r="H436" s="37"/>
      <c r="I436" s="240"/>
      <c r="J436" s="37"/>
      <c r="K436" s="37"/>
      <c r="L436" s="41"/>
      <c r="M436" s="243"/>
      <c r="N436" s="244"/>
      <c r="O436" s="245"/>
      <c r="P436" s="245"/>
      <c r="Q436" s="245"/>
      <c r="R436" s="245"/>
      <c r="S436" s="245"/>
      <c r="T436" s="246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  <c r="AT436" s="14" t="s">
        <v>213</v>
      </c>
      <c r="AU436" s="14" t="s">
        <v>82</v>
      </c>
    </row>
    <row r="437" s="2" customFormat="1" ht="6.96" customHeight="1">
      <c r="A437" s="35"/>
      <c r="B437" s="64"/>
      <c r="C437" s="65"/>
      <c r="D437" s="65"/>
      <c r="E437" s="65"/>
      <c r="F437" s="65"/>
      <c r="G437" s="65"/>
      <c r="H437" s="65"/>
      <c r="I437" s="65"/>
      <c r="J437" s="65"/>
      <c r="K437" s="65"/>
      <c r="L437" s="41"/>
      <c r="M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</row>
  </sheetData>
  <sheetProtection sheet="1" autoFilter="0" formatColumns="0" formatRows="0" objects="1" scenarios="1" spinCount="100000" saltValue="eA9cdZTjcEt2LzZNg0a27EoO1idhg7mydCxcGYmngLuvsWQa8QHC7bg0cvtz56UUF9FskLQgRodiIEN3wkPplg==" hashValue="g9rIg8oYKoI2iBgCbjgCyGk+4Y8nwIjY8kQb6lpQxmIMUcvV7nwAIjypGqPmjFDLO3Ju9KN1v3hmsuJQ4A0jtA==" algorithmName="SHA-512" password="CC35"/>
  <autoFilter ref="C147:K436"/>
  <mergeCells count="9">
    <mergeCell ref="E7:H7"/>
    <mergeCell ref="E9:H9"/>
    <mergeCell ref="E18:H18"/>
    <mergeCell ref="E27:H27"/>
    <mergeCell ref="E85:H85"/>
    <mergeCell ref="E87:H87"/>
    <mergeCell ref="E138:H138"/>
    <mergeCell ref="E140:H14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Bouček Václav, Ing.</dc:creator>
  <cp:lastModifiedBy>Bouček Václav, Ing.</cp:lastModifiedBy>
  <dcterms:created xsi:type="dcterms:W3CDTF">2024-01-29T13:55:46Z</dcterms:created>
  <dcterms:modified xsi:type="dcterms:W3CDTF">2024-01-29T13:55:50Z</dcterms:modified>
</cp:coreProperties>
</file>